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1100" windowHeight="7920"/>
  </bookViews>
  <sheets>
    <sheet name="RUBRADO Obras edilicias" sheetId="5" r:id="rId1"/>
  </sheets>
  <calcPr calcId="145621"/>
</workbook>
</file>

<file path=xl/calcChain.xml><?xml version="1.0" encoding="utf-8"?>
<calcChain xmlns="http://schemas.openxmlformats.org/spreadsheetml/2006/main">
  <c r="I110" i="5" l="1"/>
  <c r="G110" i="5"/>
  <c r="I259" i="5"/>
  <c r="G259" i="5"/>
  <c r="I252" i="5"/>
  <c r="G252" i="5"/>
  <c r="I247" i="5"/>
  <c r="G247" i="5"/>
  <c r="I233" i="5"/>
  <c r="G233" i="5"/>
  <c r="I210" i="5"/>
  <c r="G210" i="5"/>
  <c r="I192" i="5"/>
  <c r="G192" i="5"/>
  <c r="I188" i="5"/>
  <c r="G188" i="5"/>
  <c r="I182" i="5"/>
  <c r="G182" i="5"/>
  <c r="I177" i="5"/>
  <c r="G177" i="5"/>
  <c r="I167" i="5"/>
  <c r="G167" i="5"/>
  <c r="I160" i="5"/>
  <c r="G160" i="5"/>
  <c r="I144" i="5"/>
  <c r="G144" i="5"/>
  <c r="I117" i="5"/>
  <c r="G117" i="5"/>
  <c r="I103" i="5"/>
  <c r="G103" i="5"/>
  <c r="I88" i="5"/>
  <c r="G88" i="5"/>
  <c r="I61" i="5"/>
  <c r="G61" i="5"/>
  <c r="I53" i="5"/>
  <c r="G53" i="5"/>
  <c r="I49" i="5"/>
  <c r="G49" i="5"/>
  <c r="I42" i="5"/>
  <c r="G42" i="5"/>
  <c r="H23" i="5" l="1"/>
  <c r="H22" i="5"/>
  <c r="F22" i="5"/>
  <c r="G270" i="5"/>
  <c r="G19" i="5"/>
  <c r="F267" i="5"/>
  <c r="F266" i="5"/>
  <c r="F265" i="5"/>
  <c r="F264" i="5"/>
  <c r="F263" i="5"/>
  <c r="F262" i="5"/>
  <c r="F261" i="5"/>
  <c r="F257" i="5"/>
  <c r="F256" i="5"/>
  <c r="F255" i="5"/>
  <c r="F254" i="5"/>
  <c r="F250" i="5"/>
  <c r="F249" i="5"/>
  <c r="F245" i="5"/>
  <c r="F244" i="5"/>
  <c r="F243" i="5"/>
  <c r="F242" i="5"/>
  <c r="F240" i="5"/>
  <c r="F239" i="5"/>
  <c r="F238" i="5"/>
  <c r="F237" i="5"/>
  <c r="F236" i="5"/>
  <c r="F235" i="5"/>
  <c r="F231" i="5"/>
  <c r="F230" i="5"/>
  <c r="F229" i="5"/>
  <c r="F228" i="5"/>
  <c r="F227" i="5"/>
  <c r="F226" i="5"/>
  <c r="F225" i="5"/>
  <c r="F224" i="5"/>
  <c r="F223" i="5"/>
  <c r="F221" i="5"/>
  <c r="F219" i="5"/>
  <c r="F218" i="5"/>
  <c r="F217" i="5"/>
  <c r="F216" i="5"/>
  <c r="F215" i="5"/>
  <c r="F214" i="5"/>
  <c r="F213" i="5"/>
  <c r="F208" i="5"/>
  <c r="F207" i="5"/>
  <c r="F204" i="5"/>
  <c r="F203" i="5"/>
  <c r="F200" i="5"/>
  <c r="F199" i="5"/>
  <c r="F197" i="5"/>
  <c r="F196" i="5"/>
  <c r="F190" i="5"/>
  <c r="F186" i="5"/>
  <c r="F185" i="5"/>
  <c r="F184" i="5"/>
  <c r="F180" i="5"/>
  <c r="F179" i="5"/>
  <c r="F175" i="5"/>
  <c r="F174" i="5"/>
  <c r="F173" i="5"/>
  <c r="F172" i="5"/>
  <c r="F171" i="5"/>
  <c r="F170" i="5"/>
  <c r="F169" i="5"/>
  <c r="F165" i="5"/>
  <c r="F164" i="5"/>
  <c r="F163" i="5"/>
  <c r="F162" i="5"/>
  <c r="F158" i="5"/>
  <c r="F157" i="5"/>
  <c r="F156" i="5"/>
  <c r="F153" i="5"/>
  <c r="F152" i="5"/>
  <c r="F151" i="5"/>
  <c r="F150" i="5"/>
  <c r="F149" i="5"/>
  <c r="F148" i="5"/>
  <c r="F147" i="5"/>
  <c r="F142" i="5"/>
  <c r="F140" i="5"/>
  <c r="F139" i="5"/>
  <c r="F138" i="5"/>
  <c r="F137" i="5"/>
  <c r="F133" i="5"/>
  <c r="F130" i="5"/>
  <c r="F128" i="5"/>
  <c r="F127" i="5"/>
  <c r="F124" i="5"/>
  <c r="F123" i="5"/>
  <c r="F122" i="5"/>
  <c r="F121" i="5"/>
  <c r="F115" i="5"/>
  <c r="F113" i="5"/>
  <c r="F108" i="5"/>
  <c r="F107" i="5"/>
  <c r="F106" i="5"/>
  <c r="F105" i="5"/>
  <c r="F101" i="5"/>
  <c r="F100" i="5"/>
  <c r="F98" i="5"/>
  <c r="F97" i="5"/>
  <c r="F96" i="5"/>
  <c r="F94" i="5"/>
  <c r="F93" i="5"/>
  <c r="F92" i="5"/>
  <c r="F91" i="5"/>
  <c r="F86" i="5"/>
  <c r="F82" i="5"/>
  <c r="F81" i="5"/>
  <c r="F80" i="5"/>
  <c r="F79" i="5"/>
  <c r="F78" i="5"/>
  <c r="F75" i="5"/>
  <c r="F74" i="5"/>
  <c r="F73" i="5"/>
  <c r="F72" i="5"/>
  <c r="F69" i="5"/>
  <c r="F67" i="5"/>
  <c r="F66" i="5"/>
  <c r="F65" i="5"/>
  <c r="F59" i="5"/>
  <c r="F58" i="5"/>
  <c r="F57" i="5"/>
  <c r="F56" i="5"/>
  <c r="F55" i="5"/>
  <c r="F51" i="5"/>
  <c r="F47" i="5"/>
  <c r="F46" i="5"/>
  <c r="F45" i="5"/>
  <c r="F44" i="5"/>
  <c r="F40" i="5"/>
  <c r="F37" i="5"/>
  <c r="F36" i="5"/>
  <c r="F35" i="5"/>
  <c r="F34" i="5"/>
  <c r="F31" i="5"/>
  <c r="F30" i="5"/>
  <c r="F29" i="5"/>
  <c r="F23" i="5"/>
  <c r="F24" i="5"/>
  <c r="F25" i="5"/>
  <c r="F26" i="5"/>
  <c r="H227" i="5" l="1"/>
  <c r="H66" i="5" l="1"/>
  <c r="H162" i="5"/>
  <c r="H240" i="5"/>
  <c r="H51" i="5"/>
  <c r="H58" i="5"/>
  <c r="H96" i="5"/>
  <c r="H138" i="5"/>
  <c r="H175" i="5"/>
  <c r="H218" i="5"/>
  <c r="H244" i="5"/>
  <c r="H55" i="5"/>
  <c r="H75" i="5"/>
  <c r="H152" i="5"/>
  <c r="H215" i="5"/>
  <c r="H245" i="5"/>
  <c r="H37" i="5"/>
  <c r="H82" i="5"/>
  <c r="H124" i="5"/>
  <c r="H169" i="5"/>
  <c r="H216" i="5"/>
  <c r="H242" i="5"/>
  <c r="H34" i="5"/>
  <c r="H79" i="5"/>
  <c r="H121" i="5"/>
  <c r="H156" i="5"/>
  <c r="H203" i="5"/>
  <c r="H231" i="5"/>
  <c r="H264" i="5"/>
  <c r="H186" i="5"/>
  <c r="H29" i="5"/>
  <c r="H67" i="5"/>
  <c r="H101" i="5"/>
  <c r="H151" i="5"/>
  <c r="H185" i="5"/>
  <c r="H224" i="5"/>
  <c r="H261" i="5"/>
  <c r="H59" i="5"/>
  <c r="H97" i="5"/>
  <c r="H172" i="5"/>
  <c r="H225" i="5"/>
  <c r="H255" i="5"/>
  <c r="H56" i="5"/>
  <c r="H93" i="5"/>
  <c r="H133" i="5"/>
  <c r="H180" i="5"/>
  <c r="H221" i="5"/>
  <c r="H249" i="5"/>
  <c r="H47" i="5"/>
  <c r="H86" i="5"/>
  <c r="H127" i="5"/>
  <c r="H170" i="5"/>
  <c r="H213" i="5"/>
  <c r="H238" i="5"/>
  <c r="H105" i="5"/>
  <c r="H219" i="5"/>
  <c r="H35" i="5"/>
  <c r="H74" i="5"/>
  <c r="H122" i="5"/>
  <c r="H157" i="5"/>
  <c r="H197" i="5"/>
  <c r="H235" i="5"/>
  <c r="H30" i="5"/>
  <c r="H81" i="5"/>
  <c r="H123" i="5"/>
  <c r="H179" i="5"/>
  <c r="H229" i="5"/>
  <c r="H266" i="5"/>
  <c r="H65" i="5"/>
  <c r="H98" i="5"/>
  <c r="H149" i="5"/>
  <c r="H190" i="5"/>
  <c r="H226" i="5"/>
  <c r="H263" i="5"/>
  <c r="H57" i="5"/>
  <c r="H94" i="5"/>
  <c r="H142" i="5"/>
  <c r="H174" i="5"/>
  <c r="H217" i="5"/>
  <c r="H250" i="5"/>
  <c r="H130" i="5"/>
  <c r="H153" i="5"/>
  <c r="H44" i="5"/>
  <c r="H91" i="5"/>
  <c r="H128" i="5"/>
  <c r="H164" i="5"/>
  <c r="H214" i="5"/>
  <c r="H239" i="5"/>
  <c r="H36" i="5"/>
  <c r="H69" i="5"/>
  <c r="H184" i="5"/>
  <c r="H267" i="5"/>
  <c r="H115" i="5"/>
  <c r="H199" i="5"/>
  <c r="H148" i="5"/>
  <c r="H150" i="5"/>
  <c r="H237" i="5"/>
  <c r="H72" i="5"/>
  <c r="H139" i="5"/>
  <c r="H257" i="5"/>
  <c r="H107" i="5"/>
  <c r="H200" i="5"/>
  <c r="H31" i="5"/>
  <c r="H165" i="5"/>
  <c r="H92" i="5"/>
  <c r="H243" i="5"/>
  <c r="H223" i="5"/>
  <c r="H196" i="5"/>
  <c r="H163" i="5"/>
  <c r="H137" i="5"/>
  <c r="H100" i="5"/>
  <c r="H73" i="5"/>
  <c r="H40" i="5"/>
  <c r="H256" i="5"/>
  <c r="H230" i="5"/>
  <c r="H208" i="5"/>
  <c r="H173" i="5"/>
  <c r="H140" i="5"/>
  <c r="H106" i="5"/>
  <c r="H78" i="5"/>
  <c r="H46" i="5"/>
  <c r="H262" i="5"/>
  <c r="H236" i="5"/>
  <c r="H207" i="5"/>
  <c r="H158" i="5"/>
  <c r="H113" i="5"/>
  <c r="H265" i="5"/>
  <c r="H45" i="5"/>
  <c r="H254" i="5"/>
  <c r="H228" i="5"/>
  <c r="H204" i="5"/>
  <c r="H171" i="5"/>
  <c r="H147" i="5"/>
  <c r="H108" i="5"/>
  <c r="H80" i="5"/>
  <c r="H24" i="5"/>
  <c r="H26" i="5"/>
  <c r="H25" i="5"/>
  <c r="I19" i="5" l="1"/>
  <c r="I270" i="5" s="1"/>
</calcChain>
</file>

<file path=xl/sharedStrings.xml><?xml version="1.0" encoding="utf-8"?>
<sst xmlns="http://schemas.openxmlformats.org/spreadsheetml/2006/main" count="487" uniqueCount="358">
  <si>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</si>
  <si>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</si>
  <si>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</si>
  <si>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</si>
  <si>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</si>
  <si>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</si>
  <si>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</si>
  <si>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</si>
  <si>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</si>
  <si>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</si>
  <si>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</si>
  <si>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</si>
  <si>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m2</t>
  </si>
  <si>
    <t>global</t>
  </si>
  <si>
    <t>Se podrán incorporar rubros o items que la empresa considere necesario</t>
  </si>
  <si>
    <t>1.00</t>
  </si>
  <si>
    <t>INFRAESTRUCTURA</t>
  </si>
  <si>
    <t>A</t>
  </si>
  <si>
    <t>OBRA: IFD Tacuarembó</t>
  </si>
  <si>
    <t xml:space="preserve">2.00                                                                                                                                                                                                                 </t>
  </si>
  <si>
    <t xml:space="preserve">3.00                                                                                                                                                                                                   </t>
  </si>
  <si>
    <t xml:space="preserve">4.00                                                                                                                                                                                                                      </t>
  </si>
  <si>
    <t xml:space="preserve">5.00                                                                                                                                                                                                                       </t>
  </si>
  <si>
    <t xml:space="preserve">9.00                                                                                                                                                                                                                        </t>
  </si>
  <si>
    <t xml:space="preserve">10.00                                                                                                                                                                                              </t>
  </si>
  <si>
    <t xml:space="preserve">11.00                                                                                                                                                                                                                               </t>
  </si>
  <si>
    <t xml:space="preserve">12.00                                                                                                                                                                                                                                    </t>
  </si>
  <si>
    <t>1.1</t>
  </si>
  <si>
    <t>1.1.0</t>
  </si>
  <si>
    <t>1.1.1</t>
  </si>
  <si>
    <t>1.1.6</t>
  </si>
  <si>
    <t>1.1.8</t>
  </si>
  <si>
    <t>1.1.9</t>
  </si>
  <si>
    <t>1.2</t>
  </si>
  <si>
    <t>1.2.1</t>
  </si>
  <si>
    <t>1.2.2</t>
  </si>
  <si>
    <t>1.2.3</t>
  </si>
  <si>
    <t>1.3</t>
  </si>
  <si>
    <t>1.3.1</t>
  </si>
  <si>
    <t>1.3.2</t>
  </si>
  <si>
    <t>1,3,3</t>
  </si>
  <si>
    <t>1,3,4</t>
  </si>
  <si>
    <t>1.4</t>
  </si>
  <si>
    <t>1,4,1</t>
  </si>
  <si>
    <t>2,1,3</t>
  </si>
  <si>
    <t>2,1,4</t>
  </si>
  <si>
    <t>2,1,5</t>
  </si>
  <si>
    <t>2,1,8</t>
  </si>
  <si>
    <t>5.2</t>
  </si>
  <si>
    <t>5.2.1</t>
  </si>
  <si>
    <t>5.2.1.1</t>
  </si>
  <si>
    <t>5.2.1.2</t>
  </si>
  <si>
    <t>5.2.1.3</t>
  </si>
  <si>
    <t>5.2.2</t>
  </si>
  <si>
    <t>5.2.2.9</t>
  </si>
  <si>
    <t>5.3</t>
  </si>
  <si>
    <t>5.3.1</t>
  </si>
  <si>
    <t>5.3.2</t>
  </si>
  <si>
    <t>5.3.3</t>
  </si>
  <si>
    <t>5.3.6</t>
  </si>
  <si>
    <t>5.4</t>
  </si>
  <si>
    <t>5.4.1</t>
  </si>
  <si>
    <t>5.4.2</t>
  </si>
  <si>
    <t>5.4.3</t>
  </si>
  <si>
    <t>5.4.4</t>
  </si>
  <si>
    <t>5.4.5</t>
  </si>
  <si>
    <t>5.6</t>
  </si>
  <si>
    <t>5.6.1</t>
  </si>
  <si>
    <t>5.6.1.1</t>
  </si>
  <si>
    <t>6.10</t>
  </si>
  <si>
    <t>7,1,1</t>
  </si>
  <si>
    <t>7,1,2</t>
  </si>
  <si>
    <t>7,1,3</t>
  </si>
  <si>
    <t>7,1,4</t>
  </si>
  <si>
    <t>9.1</t>
  </si>
  <si>
    <t>9.1.1</t>
  </si>
  <si>
    <t>9,1,1,1</t>
  </si>
  <si>
    <t>9,1,1,3</t>
  </si>
  <si>
    <t>9,1,1,4</t>
  </si>
  <si>
    <t>9,1,1,10</t>
  </si>
  <si>
    <t>9.1.2</t>
  </si>
  <si>
    <t>9,1,2,1</t>
  </si>
  <si>
    <t>9,1,2,2</t>
  </si>
  <si>
    <t>9.1.3</t>
  </si>
  <si>
    <t>9,1,3,1</t>
  </si>
  <si>
    <t>9.2</t>
  </si>
  <si>
    <t>9,2,5</t>
  </si>
  <si>
    <t>9.3</t>
  </si>
  <si>
    <t>9.3.1</t>
  </si>
  <si>
    <t>9,3,1,4</t>
  </si>
  <si>
    <t>9,3,1,7</t>
  </si>
  <si>
    <t>9,3,1,15</t>
  </si>
  <si>
    <t>9,3,1,16</t>
  </si>
  <si>
    <t>9.3.2</t>
  </si>
  <si>
    <t>9,3,2,13</t>
  </si>
  <si>
    <t>10.1</t>
  </si>
  <si>
    <t>10,1,1</t>
  </si>
  <si>
    <t>10,1,5</t>
  </si>
  <si>
    <t>10,1,6</t>
  </si>
  <si>
    <t>10,1,7</t>
  </si>
  <si>
    <t>10,1,16</t>
  </si>
  <si>
    <t>10,1,17</t>
  </si>
  <si>
    <t>10,1,19</t>
  </si>
  <si>
    <t>10.2</t>
  </si>
  <si>
    <t>10,2,1</t>
  </si>
  <si>
    <t>10,2,6</t>
  </si>
  <si>
    <t>10,2,8</t>
  </si>
  <si>
    <t>13.00</t>
  </si>
  <si>
    <t>14.00</t>
  </si>
  <si>
    <t>15.00</t>
  </si>
  <si>
    <t>17.00</t>
  </si>
  <si>
    <t>17.1</t>
  </si>
  <si>
    <t>17,1,1</t>
  </si>
  <si>
    <t>17,1,8</t>
  </si>
  <si>
    <t>17,1,12</t>
  </si>
  <si>
    <t>17,1,16</t>
  </si>
  <si>
    <t>17.2</t>
  </si>
  <si>
    <t>17,2,1</t>
  </si>
  <si>
    <t>17,2,6</t>
  </si>
  <si>
    <t>17.3</t>
  </si>
  <si>
    <t>17,3,1</t>
  </si>
  <si>
    <t>17,3,5</t>
  </si>
  <si>
    <t>18.00</t>
  </si>
  <si>
    <t>18.1</t>
  </si>
  <si>
    <t>18,1,5</t>
  </si>
  <si>
    <t>18,1,5,A</t>
  </si>
  <si>
    <t>18,1,6</t>
  </si>
  <si>
    <t>18,1,9</t>
  </si>
  <si>
    <t>18,1,10</t>
  </si>
  <si>
    <t>18,1,11</t>
  </si>
  <si>
    <t>18,1,14</t>
  </si>
  <si>
    <t>18.2</t>
  </si>
  <si>
    <t>18,2,2</t>
  </si>
  <si>
    <t>18.3</t>
  </si>
  <si>
    <t>18,3,1</t>
  </si>
  <si>
    <t>18,3,3</t>
  </si>
  <si>
    <t>18,3,6</t>
  </si>
  <si>
    <t>18,3,9</t>
  </si>
  <si>
    <t>18,3,11</t>
  </si>
  <si>
    <t>18,3,12</t>
  </si>
  <si>
    <t>18,3,13</t>
  </si>
  <si>
    <t>18,3,14</t>
  </si>
  <si>
    <t>18,3,15</t>
  </si>
  <si>
    <t>21.00</t>
  </si>
  <si>
    <t>21,16a</t>
  </si>
  <si>
    <t>21,19,a</t>
  </si>
  <si>
    <t>21,19,b</t>
  </si>
  <si>
    <t>21,19, c</t>
  </si>
  <si>
    <t>22.00</t>
  </si>
  <si>
    <t>25.00</t>
  </si>
  <si>
    <t>26.00</t>
  </si>
  <si>
    <t xml:space="preserve">       IMPLANTACION EN OBRA</t>
  </si>
  <si>
    <t xml:space="preserve">      MOVIMIENTO DE TIERRA    </t>
  </si>
  <si>
    <t xml:space="preserve">       RELLENOS Y APORTES                    </t>
  </si>
  <si>
    <t xml:space="preserve">       DEMOLICIONES               </t>
  </si>
  <si>
    <t xml:space="preserve">       ESTRUCTURAS            </t>
  </si>
  <si>
    <t xml:space="preserve">      CERRAMIENTOS VERTICALES (Incluye aislacion termica)              </t>
  </si>
  <si>
    <t xml:space="preserve">       AISLACIONES HUMÍDICAS Y TÉRMICAS        </t>
  </si>
  <si>
    <t xml:space="preserve">       CONTRAPISOS   </t>
  </si>
  <si>
    <t xml:space="preserve">       REVESTIMIENTOS      </t>
  </si>
  <si>
    <t xml:space="preserve">Revoque interior fratazado preparación de muros para recibir revestimientos
</t>
  </si>
  <si>
    <t>Reparación de rev. Pre existentes ( recuperacion de revoques afectados en toda la zonA</t>
  </si>
  <si>
    <t xml:space="preserve">      TERMINACION DE CUBIERTAS            </t>
  </si>
  <si>
    <t xml:space="preserve">       CARPINTERIA        </t>
  </si>
  <si>
    <t xml:space="preserve">      ALUMINIO           </t>
  </si>
  <si>
    <t>Acometida Tendido desde T.G en P.B a tableros en PA</t>
  </si>
  <si>
    <t>PREPARACION DEL TERRENO</t>
  </si>
  <si>
    <t>Acceso al Predio y a la Obra</t>
  </si>
  <si>
    <t>Limpieza y acondicionamiento del terreno</t>
  </si>
  <si>
    <t>Plan de seguridad firmado por Técnico Prevencionista</t>
  </si>
  <si>
    <t>Fletes de implantación</t>
  </si>
  <si>
    <t>Cartel de obra dimensiones 0,84  x 1,85  Chapa pintada</t>
  </si>
  <si>
    <t>CONSTRUCCIONES PROVISORIAS</t>
  </si>
  <si>
    <t>Barreras o Vallas</t>
  </si>
  <si>
    <t>Andamios</t>
  </si>
  <si>
    <t>Edificaciones para el personal y de servicio</t>
  </si>
  <si>
    <t>INSTALACIONES PROVISORIAS</t>
  </si>
  <si>
    <t>Servicio provisorio de UTE</t>
  </si>
  <si>
    <t>Servicio provisorio de OSE</t>
  </si>
  <si>
    <t>Consumo de UTE</t>
  </si>
  <si>
    <t>Consumo de OSE</t>
  </si>
  <si>
    <t>REPLANTEO DE OBRA</t>
  </si>
  <si>
    <t>Replanteo planialtimétrico</t>
  </si>
  <si>
    <t>Excavación bases y pilares de fundación</t>
  </si>
  <si>
    <t>Excavación vigas y riostras de fundación</t>
  </si>
  <si>
    <t>Desclace de vigas de fundación</t>
  </si>
  <si>
    <t>Excavación para contrapisos</t>
  </si>
  <si>
    <t>Relleno granular bajo contrapisos exteriores</t>
  </si>
  <si>
    <t>Demolición de losas de hormigón armado</t>
  </si>
  <si>
    <t>Picado de contrapisos y pavimentos exteriores</t>
  </si>
  <si>
    <t>Apertura de vanos</t>
  </si>
  <si>
    <t>Retiro de aberturas</t>
  </si>
  <si>
    <t>Retiro de escombros</t>
  </si>
  <si>
    <t>FUNDACIONES</t>
  </si>
  <si>
    <t>Cimentaciones superficiales y medias</t>
  </si>
  <si>
    <t>Dados hormigón ciclópeo</t>
  </si>
  <si>
    <t>Patines  hormigón armado</t>
  </si>
  <si>
    <t>Bases sobre losas existentes en entrepiso</t>
  </si>
  <si>
    <t>Vigas de fundación</t>
  </si>
  <si>
    <t>Vigas de hormigon armado. Indice 000</t>
  </si>
  <si>
    <t>PILARES ESTRUCTURALES</t>
  </si>
  <si>
    <t>Pilares de hormigon armado</t>
  </si>
  <si>
    <t>Pilares metálicos 12 x 12 Tubulares</t>
  </si>
  <si>
    <t>Uniones y anclajes de pilares metálicos Platinas sobre hormigón</t>
  </si>
  <si>
    <t>Montaje de pilares metálicos</t>
  </si>
  <si>
    <t>VIGAS  ESTRUCTURALES</t>
  </si>
  <si>
    <t>Vigas de hormigon armado . Indice 100/200/300/400</t>
  </si>
  <si>
    <t>Vigas metalicas reticuladas (Cerchas Techos Confeccion)  - Indice 300/400</t>
  </si>
  <si>
    <t>Uniones y anclajes de vigas metálicas (Platinas y amures)</t>
  </si>
  <si>
    <t>Vigas de madera - Indice 100 ESTRUCTURA DE SOBREPISO Finger 2"x 6"</t>
  </si>
  <si>
    <t>Montaje de vigas metálicas (Cerchas Techos)</t>
  </si>
  <si>
    <t>LOSAS ESTRUCTURALES</t>
  </si>
  <si>
    <t>Losas macizas</t>
  </si>
  <si>
    <t>Losas macizas de hormigon armado . Indice 100/200  12 cm de espesor</t>
  </si>
  <si>
    <t>Obra húmeda</t>
  </si>
  <si>
    <t>Ladrillo de campo espesor 12 cm confeccion de apoyos vigas de madera.</t>
  </si>
  <si>
    <t>Ticholo cerámico 22 cm  M5a</t>
  </si>
  <si>
    <t>Ticholo cerámico con cámara espesor 31 cm M4b</t>
  </si>
  <si>
    <t>Ticholo cerámico simple rustico 12 cm. Baño y sala lactancia</t>
  </si>
  <si>
    <t>Obra seca</t>
  </si>
  <si>
    <t>Tabique de yeso c/placas ambas caras espesor 10 cm. c/aislación acustica</t>
  </si>
  <si>
    <t>Tabique de yeso c/placas ambas caras espesor 16 cm. c/aislación acustica</t>
  </si>
  <si>
    <t>Tabique Traslucido Ladrillo de vidrio espesor 12 cm</t>
  </si>
  <si>
    <t>Carreras, dinteles y antepechos</t>
  </si>
  <si>
    <t>Carreras y dinteles de hormigón armado, de todos los niveles (Incluye macizo sobre pre</t>
  </si>
  <si>
    <t>Dinteles de perfiles metálicos normalizados 2 PNI 12.</t>
  </si>
  <si>
    <t>Revoque hidrófugo en vigas de fundacion</t>
  </si>
  <si>
    <t>Aislacion Térmica Placas de Poliestireno 3cm. T3</t>
  </si>
  <si>
    <t>Revoque hidrófugo en muros exteriores, incluyendo aletas y pretiles</t>
  </si>
  <si>
    <t>Revoque hidrófugo y grueso en jambas, dinteles y mochetas exteriores</t>
  </si>
  <si>
    <t>Sobre terreno</t>
  </si>
  <si>
    <t>Contrapiso hormigón pobre 10cm.</t>
  </si>
  <si>
    <t>En entrepiso</t>
  </si>
  <si>
    <t>Contrapiso hormigón Pobre 5cm.</t>
  </si>
  <si>
    <t>PARAMENTOS VERTICALES</t>
  </si>
  <si>
    <t>REVESTIMIENTOS INTERIORES</t>
  </si>
  <si>
    <t>Reparacion de revoques interiores (Mochetas en apertura de vano de conexión ), recub</t>
  </si>
  <si>
    <t>Revoque con terminación enduido  (2capas + enduido)</t>
  </si>
  <si>
    <t>Revestimiento ceramicos 32x57</t>
  </si>
  <si>
    <t>REVESTIMIENTOS EXTERIORES</t>
  </si>
  <si>
    <t>Revoque exterior común grueso y fino</t>
  </si>
  <si>
    <t>VARIOS</t>
  </si>
  <si>
    <t>Cantoneras</t>
  </si>
  <si>
    <t>CIELORRASOS</t>
  </si>
  <si>
    <t>Cielorraso  tablillas de PVC  7mm.Gris, incluir membrana térmica 10mm.</t>
  </si>
  <si>
    <t>PAVIMENTOS</t>
  </si>
  <si>
    <t>Pavimentos Interiores</t>
  </si>
  <si>
    <t>Baldosa porcelanato 60x60 Natural</t>
  </si>
  <si>
    <t>Madera en tablas Finger Joint  Eucaliptus 2cm Esp 10 cm. Similar a las existentes</t>
  </si>
  <si>
    <t>Zócalo de madera finger Joint 3y 1/2 " Pegado y Atornillado y  Entrepuertas</t>
  </si>
  <si>
    <t>Entrepuertas de madera</t>
  </si>
  <si>
    <t>Pavimentos Exteriores</t>
  </si>
  <si>
    <t>Hormigón con edurecedor superficial terrminación llana mecanica</t>
  </si>
  <si>
    <r>
      <t xml:space="preserve">CUBIERTAS PESADAS </t>
    </r>
    <r>
      <rPr>
        <b/>
        <sz val="16"/>
        <color rgb="FFFF0000"/>
        <rFont val="Arial"/>
        <family val="2"/>
      </rPr>
      <t>(TRATAMIENTO DE CANALONES H.A)</t>
    </r>
  </si>
  <si>
    <t>Lechada de cemento puro sobre la cara interiorr de los canalones</t>
  </si>
  <si>
    <t>Rellenos y pendientes</t>
  </si>
  <si>
    <t>Imprimación- emulsion asfáltica 1,5 k/m2</t>
  </si>
  <si>
    <t>Membrana asf. 4 mm , terminacion aluminio gofrado.</t>
  </si>
  <si>
    <t>Embudos en bajadas de pluviales</t>
  </si>
  <si>
    <t>Prueba de estanqueidad de azoteas</t>
  </si>
  <si>
    <t>Globos en bajadas pluviales</t>
  </si>
  <si>
    <t>CUBIERTAS LIVIANAS</t>
  </si>
  <si>
    <t>Cubierta de chapa galvanizada Trapezoidal Econopanel chapas enteras</t>
  </si>
  <si>
    <t>Babetas</t>
  </si>
  <si>
    <t>Piezas y accesorios</t>
  </si>
  <si>
    <t>Tipo C1  Puerta  Aulas suministro e instalación</t>
  </si>
  <si>
    <t>Tipo C2- Puerta Baño y Sala de Lactancia</t>
  </si>
  <si>
    <t>Tipo C3- Placard bajo mesada sala de lactancia</t>
  </si>
  <si>
    <t>Tipo C4- Pizarrón (incluye suministro e instalación)</t>
  </si>
  <si>
    <t>Tipo Al1 - Corrediza combinada con VF</t>
  </si>
  <si>
    <t>Tipo Al2 - Corrediza combinada con VF</t>
  </si>
  <si>
    <t>Tipo Al3 - Corrediza combinada con VF con conector</t>
  </si>
  <si>
    <t>Tipo Al4 - Vidrios fijos</t>
  </si>
  <si>
    <t>Tipo Al5 - Proyectantes combinadas</t>
  </si>
  <si>
    <t>Tipo Al6 - Proyectantes V.F Anodizado marron</t>
  </si>
  <si>
    <t>Tipo Al7 - Puerta emergencia Anodizado marron</t>
  </si>
  <si>
    <t>HERRERIA</t>
  </si>
  <si>
    <t>Reparación de aberturas existentes</t>
  </si>
  <si>
    <t>Reja de reguera</t>
  </si>
  <si>
    <t>ACERO INOXIDABLE</t>
  </si>
  <si>
    <t>Tipo Ai3- Mesada integral con pileta incluida 1.40 x .55 (incluye suministro e instalación)</t>
  </si>
  <si>
    <t>Tipo Ai1- Zócalo Puertas</t>
  </si>
  <si>
    <t>Tipo Ai2- Rejilla Ventilación</t>
  </si>
  <si>
    <t>VIDRIOS-ESPEJOS</t>
  </si>
  <si>
    <t>Tipo V1 - Espejo baño (incluye suministro y colocación)</t>
  </si>
  <si>
    <t>PINTURA</t>
  </si>
  <si>
    <t>PINTURA SOBRE MAMPOSTERÍA, HORMIGÓN  Y YESO</t>
  </si>
  <si>
    <t>Mampostería interior</t>
  </si>
  <si>
    <t>Imprimación sobre revoque</t>
  </si>
  <si>
    <t>Pintura látex antihongos</t>
  </si>
  <si>
    <t>Mampostería exterior</t>
  </si>
  <si>
    <t>Imprimacion sobre revoques exteriores</t>
  </si>
  <si>
    <t>Pintura acrilica al agua</t>
  </si>
  <si>
    <t>PINTURA SOBRE MADERA</t>
  </si>
  <si>
    <t>Fondo universal al agua</t>
  </si>
  <si>
    <t>Esmalte al agua</t>
  </si>
  <si>
    <t>PINTURA SOBRE METALES</t>
  </si>
  <si>
    <t>Fondo antióxido sintético reparacion de aberturas de planta baja existentes</t>
  </si>
  <si>
    <t>Esmalte sintético base aguarrás mineral</t>
  </si>
  <si>
    <t>INSTALACION SANITARIA</t>
  </si>
  <si>
    <t>RED DE DESAGÜES SUMINISTRO Y COLOCACION</t>
  </si>
  <si>
    <t>BDA 40x40</t>
  </si>
  <si>
    <t>Canaleta, (reguera) albañilería</t>
  </si>
  <si>
    <t>Caja sifoide 15x15 Tapas cromadas</t>
  </si>
  <si>
    <t>Interceptor de grasa seccion rectangular 10 lts</t>
  </si>
  <si>
    <t>Cañeria de vntilaciones PVC 63</t>
  </si>
  <si>
    <t>Columna de bajada de desague primario PVC 110</t>
  </si>
  <si>
    <t>Cañeria de desague pluvial PVC 160 incluye columnas de bajada</t>
  </si>
  <si>
    <t>RED DE ABASTECIMIENTO</t>
  </si>
  <si>
    <t>Instalacion de abastecimiento de agua fria y caliente</t>
  </si>
  <si>
    <t>APARATOS SANITARIOS,GRIFERIAS Y ACCESORIOS</t>
  </si>
  <si>
    <t>Inodoro  mochila con tapa</t>
  </si>
  <si>
    <t>Bidet</t>
  </si>
  <si>
    <t>Lavatorio pedestal</t>
  </si>
  <si>
    <t>Grifería</t>
  </si>
  <si>
    <t>Dispensador de papel toalla en rollo</t>
  </si>
  <si>
    <t>Dispensador de jabon</t>
  </si>
  <si>
    <t>Portarrollo</t>
  </si>
  <si>
    <t>Percha</t>
  </si>
  <si>
    <t>Toallero</t>
  </si>
  <si>
    <t>INSTALACION ELECTRICA</t>
  </si>
  <si>
    <t>Tablero general Centralizaciones  y derivados</t>
  </si>
  <si>
    <t>Enhebrado general</t>
  </si>
  <si>
    <t>Terminaciones Tomas</t>
  </si>
  <si>
    <t>Terminaciones iluminacion</t>
  </si>
  <si>
    <t>Fotocélula</t>
  </si>
  <si>
    <t>Luminarias suministro Tipos y Cantidades</t>
  </si>
  <si>
    <t>Tipo L1</t>
  </si>
  <si>
    <t>Tipo L2</t>
  </si>
  <si>
    <t>Tipo L3</t>
  </si>
  <si>
    <t>Trámite aumento de carga ante UTE</t>
  </si>
  <si>
    <t>EQUIPOS ELECTRICOS (suministro e instalación)</t>
  </si>
  <si>
    <t>Termotanque eléctrico  30 lts. Compacto</t>
  </si>
  <si>
    <t>Equipos de aire acondicionado 18.000 BTU ( previcion de Instalación)</t>
  </si>
  <si>
    <t>AYUDAS</t>
  </si>
  <si>
    <t>Ayuda a Instalación eléctrica</t>
  </si>
  <si>
    <t>Ayuda a instalación sanitaria</t>
  </si>
  <si>
    <t>Ayuda a Aluminio</t>
  </si>
  <si>
    <t>Ayuda a Carpinteria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</si>
  <si>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</si>
  <si>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</si>
  <si>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</si>
  <si>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</si>
  <si>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</si>
  <si>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>Permiso de construcción  (gestión, firmas técnicas y costos)</t>
  </si>
  <si>
    <t>Habilitación de instalación eléctrica (gestión, firmas técnicas y costos)</t>
  </si>
  <si>
    <t xml:space="preserve"> g</t>
  </si>
  <si>
    <t>ml</t>
  </si>
  <si>
    <t>unidad</t>
  </si>
  <si>
    <t>Mes</t>
  </si>
  <si>
    <t>m3</t>
  </si>
  <si>
    <t>ml.</t>
  </si>
  <si>
    <t>u.</t>
  </si>
  <si>
    <t>gl</t>
  </si>
  <si>
    <t>M3</t>
  </si>
  <si>
    <t>m</t>
  </si>
  <si>
    <r>
      <t xml:space="preserve">unidad
 </t>
    </r>
    <r>
      <rPr>
        <vertAlign val="subscript"/>
        <sz val="16"/>
        <rFont val="Arial"/>
        <family val="2"/>
      </rPr>
      <t>ml.</t>
    </r>
  </si>
  <si>
    <t>LLAMADO Nº 25/2019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</si>
</sst>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b/>
      <sz val="16"/>
      <color rgb="FFFF0000"/>
      <name val="Arial"/>
      <family val="2"/>
    </font>
    <font>
      <b/>
      <sz val="16"/>
      <name val="Calibri"/>
      <family val="2"/>
    </font>
    <font>
      <vertAlign val="subscript"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BEBEBE"/>
      </patternFill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20" fillId="0" borderId="0" xfId="0" applyFont="1" applyFill="1" applyBorder="1" applyAlignment="1">
      <alignment horizontal="left" vertical="top"/>
    </xf>
    <xf numFmtId="164" fontId="6" fillId="3" borderId="5" xfId="0" applyNumberFormat="1" applyFont="1" applyFill="1" applyBorder="1" applyAlignment="1" applyProtection="1">
      <alignment horizontal="left" vertical="center" wrapText="1"/>
    </xf>
    <xf numFmtId="164" fontId="6" fillId="3" borderId="6" xfId="0" applyNumberFormat="1" applyFont="1" applyFill="1" applyBorder="1" applyAlignment="1" applyProtection="1">
      <alignment horizontal="left" vertical="center" wrapText="1"/>
    </xf>
    <xf numFmtId="164" fontId="6" fillId="4" borderId="6" xfId="0" applyNumberFormat="1" applyFont="1" applyFill="1" applyBorder="1" applyAlignment="1" applyProtection="1">
      <alignment horizontal="center" vertic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10" fontId="6" fillId="2" borderId="7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left" vertical="center" wrapText="1"/>
    </xf>
    <xf numFmtId="0" fontId="6" fillId="5" borderId="0" xfId="0" applyFont="1" applyFill="1" applyBorder="1" applyAlignment="1">
      <alignment horizontal="center" vertical="top" wrapText="1"/>
    </xf>
    <xf numFmtId="0" fontId="6" fillId="5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left" vertical="top" wrapText="1"/>
    </xf>
    <xf numFmtId="165" fontId="21" fillId="0" borderId="0" xfId="0" applyNumberFormat="1" applyFont="1" applyFill="1" applyBorder="1" applyAlignment="1">
      <alignment horizontal="center" vertical="top" shrinkToFit="1"/>
    </xf>
    <xf numFmtId="2" fontId="21" fillId="0" borderId="0" xfId="0" applyNumberFormat="1" applyFont="1" applyFill="1" applyBorder="1" applyAlignment="1">
      <alignment horizontal="center" vertical="top" shrinkToFit="1"/>
    </xf>
    <xf numFmtId="0" fontId="6" fillId="6" borderId="0" xfId="0" applyFont="1" applyFill="1" applyBorder="1" applyAlignment="1">
      <alignment horizontal="right" vertical="top" wrapText="1" indent="1"/>
    </xf>
    <xf numFmtId="0" fontId="6" fillId="6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right" vertical="top" wrapText="1" indent="1"/>
    </xf>
    <xf numFmtId="0" fontId="20" fillId="6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 vertical="top" wrapText="1" indent="2"/>
    </xf>
    <xf numFmtId="2" fontId="21" fillId="0" borderId="0" xfId="0" applyNumberFormat="1" applyFont="1" applyFill="1" applyBorder="1" applyAlignment="1">
      <alignment horizontal="left" vertical="top" indent="2" shrinkToFit="1"/>
    </xf>
    <xf numFmtId="0" fontId="6" fillId="6" borderId="0" xfId="0" applyFont="1" applyFill="1" applyBorder="1" applyAlignment="1">
      <alignment horizontal="left" vertical="top" wrapText="1" indent="1"/>
    </xf>
    <xf numFmtId="0" fontId="19" fillId="0" borderId="0" xfId="0" applyFont="1" applyFill="1" applyBorder="1" applyAlignment="1">
      <alignment horizontal="left" vertical="top" wrapText="1" indent="1"/>
    </xf>
    <xf numFmtId="0" fontId="6" fillId="5" borderId="0" xfId="0" applyFont="1" applyFill="1" applyBorder="1" applyAlignment="1">
      <alignment horizontal="left" vertical="top" wrapText="1" indent="2"/>
    </xf>
    <xf numFmtId="165" fontId="21" fillId="0" borderId="0" xfId="0" applyNumberFormat="1" applyFont="1" applyFill="1" applyBorder="1" applyAlignment="1">
      <alignment horizontal="left" vertical="top" indent="2" shrinkToFit="1"/>
    </xf>
    <xf numFmtId="165" fontId="21" fillId="0" borderId="0" xfId="0" applyNumberFormat="1" applyFont="1" applyFill="1" applyBorder="1" applyAlignment="1">
      <alignment horizontal="left" vertical="top" shrinkToFit="1"/>
    </xf>
    <xf numFmtId="2" fontId="21" fillId="0" borderId="0" xfId="0" applyNumberFormat="1" applyFont="1" applyFill="1" applyBorder="1" applyAlignment="1">
      <alignment horizontal="left" vertical="top" shrinkToFit="1"/>
    </xf>
    <xf numFmtId="0" fontId="6" fillId="0" borderId="0" xfId="0" applyFont="1" applyFill="1" applyBorder="1" applyAlignment="1">
      <alignment horizontal="left" vertical="top" wrapText="1"/>
    </xf>
    <xf numFmtId="165" fontId="21" fillId="0" borderId="0" xfId="0" applyNumberFormat="1" applyFont="1" applyFill="1" applyBorder="1" applyAlignment="1">
      <alignment horizontal="right" vertical="top" indent="1" shrinkToFit="1"/>
    </xf>
    <xf numFmtId="2" fontId="21" fillId="0" borderId="0" xfId="0" applyNumberFormat="1" applyFont="1" applyFill="1" applyBorder="1" applyAlignment="1">
      <alignment horizontal="right" vertical="top" indent="1" shrinkToFi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1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10 82 2" xfId="8"/>
    <cellStyle name="Normal 136" xfId="9"/>
    <cellStyle name="Normal 2" xfId="1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0"/>
  <sheetViews>
    <sheetView tabSelected="1" zoomScale="50" zoomScaleNormal="50" workbookViewId="0">
      <selection activeCell="B8" sqref="B8"/>
    </sheetView>
  </sheetViews>
  <sheetFormatPr baseColWidth="10" defaultRowHeight="14.4"/>
  <cols>
    <col min="1" max="1" width="15.33203125" customWidth="1"/>
    <col min="2" max="2" width="133.33203125" customWidth="1"/>
    <col min="3" max="3" width="17.109375" customWidth="1"/>
    <col min="4" max="4" width="14.109375" style="44" customWidth="1"/>
    <col min="5" max="5" width="28.109375" customWidth="1"/>
    <col min="6" max="6" width="31" customWidth="1"/>
    <col min="7" max="9" width="30.6640625" customWidth="1"/>
  </cols>
  <sheetData>
    <row r="1" spans="1:10" s="24" customFormat="1">
      <c r="A1" s="4"/>
      <c r="B1" s="4"/>
      <c r="C1" s="4"/>
      <c r="D1" s="38"/>
      <c r="E1" s="4"/>
      <c r="F1" s="4"/>
      <c r="G1" s="5"/>
      <c r="H1" s="5"/>
      <c r="I1" s="5"/>
    </row>
    <row r="2" spans="1:10" s="24" customFormat="1" ht="17.399999999999999">
      <c r="A2" s="34"/>
      <c r="B2" s="3"/>
      <c r="C2" s="4"/>
      <c r="D2" s="38"/>
      <c r="E2" s="4"/>
      <c r="F2" s="4"/>
      <c r="G2" s="5"/>
      <c r="H2" s="5"/>
      <c r="I2" s="5"/>
    </row>
    <row r="3" spans="1:10" s="24" customFormat="1" ht="31.5" customHeight="1">
      <c r="A3" s="103" t="s">
        <v>11</v>
      </c>
      <c r="B3" s="103"/>
      <c r="C3" s="102" t="s">
        <v>8</v>
      </c>
      <c r="D3" s="102"/>
      <c r="E3" s="102"/>
      <c r="F3" s="102"/>
      <c r="G3" s="102"/>
      <c r="H3" s="102"/>
      <c r="I3" s="102"/>
    </row>
    <row r="4" spans="1:10" s="24" customFormat="1" ht="17.399999999999999">
      <c r="A4" s="35"/>
      <c r="B4" s="33"/>
      <c r="C4" s="4"/>
      <c r="D4" s="38"/>
      <c r="E4" s="4"/>
      <c r="F4" s="4"/>
      <c r="G4" s="5"/>
      <c r="H4" s="5"/>
      <c r="I4" s="5"/>
    </row>
    <row r="5" spans="1:10" s="24" customFormat="1" ht="17.399999999999999">
      <c r="A5" s="34" t="s">
        <v>357</v>
      </c>
      <c r="B5" s="3"/>
      <c r="C5" s="4"/>
      <c r="D5" s="38"/>
      <c r="E5" s="4"/>
      <c r="F5" s="4"/>
      <c r="G5" s="5"/>
      <c r="H5" s="5"/>
      <c r="I5" s="5"/>
    </row>
    <row r="6" spans="1:10" s="24" customFormat="1" ht="21">
      <c r="A6" s="36"/>
      <c r="B6" s="3"/>
      <c r="C6" s="4"/>
      <c r="D6" s="38"/>
      <c r="E6" s="4"/>
      <c r="F6" s="4"/>
      <c r="G6" s="5"/>
      <c r="H6" s="5"/>
      <c r="I6" s="5"/>
    </row>
    <row r="7" spans="1:10" s="24" customFormat="1" ht="17.399999999999999">
      <c r="A7" s="34" t="s">
        <v>9</v>
      </c>
      <c r="B7" s="8"/>
      <c r="C7" s="4"/>
      <c r="D7" s="38"/>
      <c r="E7" s="4"/>
      <c r="F7" s="4"/>
      <c r="G7" s="5"/>
      <c r="H7" s="5"/>
      <c r="I7" s="5"/>
    </row>
    <row r="8" spans="1:10" s="24" customFormat="1" ht="17.399999999999999">
      <c r="A8" s="34"/>
      <c r="B8" s="8"/>
      <c r="C8" s="4"/>
      <c r="D8" s="38"/>
      <c r="E8" s="4"/>
      <c r="F8" s="4"/>
      <c r="G8" s="5"/>
      <c r="H8" s="5"/>
      <c r="I8" s="5"/>
    </row>
    <row r="9" spans="1:10" s="24" customFormat="1" ht="18" thickBot="1">
      <c r="A9" s="34" t="s">
        <v>10</v>
      </c>
      <c r="B9" s="8"/>
      <c r="C9" s="4"/>
      <c r="D9" s="38"/>
      <c r="E9" s="4"/>
      <c r="F9" s="4"/>
      <c r="G9" s="5"/>
      <c r="H9" s="5"/>
      <c r="I9" s="5"/>
    </row>
    <row r="10" spans="1:10" ht="18" thickBot="1">
      <c r="A10" s="34"/>
      <c r="B10" s="8"/>
      <c r="C10" s="9"/>
      <c r="D10" s="39"/>
      <c r="E10" s="9"/>
      <c r="F10" s="9"/>
      <c r="G10" s="110" t="s">
        <v>6</v>
      </c>
      <c r="H10" s="111"/>
      <c r="I10" s="112"/>
    </row>
    <row r="11" spans="1:10" ht="9.9" customHeight="1" thickBot="1">
      <c r="A11" s="7"/>
      <c r="B11" s="8"/>
      <c r="C11" s="9"/>
      <c r="D11" s="39"/>
      <c r="E11" s="9"/>
      <c r="F11" s="9"/>
      <c r="G11" s="5"/>
      <c r="H11" s="5"/>
      <c r="I11" s="6"/>
    </row>
    <row r="12" spans="1:10" ht="18" thickBot="1">
      <c r="A12" s="10"/>
      <c r="B12" s="11"/>
      <c r="C12" s="12"/>
      <c r="D12" s="40"/>
      <c r="E12" s="12"/>
      <c r="F12" s="12"/>
      <c r="G12" s="113" t="s">
        <v>6</v>
      </c>
      <c r="H12" s="114"/>
      <c r="I12" s="115"/>
    </row>
    <row r="13" spans="1:10" ht="15" thickBot="1">
      <c r="A13" s="13"/>
      <c r="B13" s="14"/>
      <c r="C13" s="4"/>
      <c r="D13" s="38"/>
      <c r="E13" s="4"/>
      <c r="F13" s="4"/>
      <c r="G13" s="5"/>
      <c r="H13" s="5"/>
      <c r="I13" s="6"/>
    </row>
    <row r="14" spans="1:10" ht="55.5" customHeight="1" thickBot="1">
      <c r="A14" s="116" t="s">
        <v>18</v>
      </c>
      <c r="B14" s="117"/>
      <c r="C14" s="15" t="s">
        <v>0</v>
      </c>
      <c r="D14" s="41" t="s">
        <v>1</v>
      </c>
      <c r="E14" s="15" t="s">
        <v>3</v>
      </c>
      <c r="F14" s="15" t="s">
        <v>4</v>
      </c>
      <c r="G14" s="16" t="s">
        <v>2</v>
      </c>
      <c r="H14" s="118" t="s">
        <v>5</v>
      </c>
      <c r="I14" s="119"/>
    </row>
    <row r="15" spans="1:10" s="2" customFormat="1">
      <c r="A15" s="17"/>
      <c r="B15" s="18"/>
      <c r="C15" s="20"/>
      <c r="D15" s="42"/>
      <c r="E15" s="20"/>
      <c r="F15" s="20"/>
      <c r="G15" s="21"/>
      <c r="H15" s="21"/>
      <c r="I15" s="21"/>
      <c r="J15" s="23"/>
    </row>
    <row r="16" spans="1:10" s="2" customFormat="1" ht="15" thickBot="1">
      <c r="A16" s="17"/>
      <c r="B16" s="18"/>
      <c r="C16" s="20"/>
      <c r="D16" s="42"/>
      <c r="E16" s="20"/>
      <c r="F16" s="20"/>
      <c r="G16" s="21"/>
      <c r="H16" s="21"/>
      <c r="I16" s="22"/>
      <c r="J16" s="23"/>
    </row>
    <row r="17" spans="1:10" ht="21" customHeight="1" thickBot="1">
      <c r="A17" s="62" t="s">
        <v>17</v>
      </c>
      <c r="B17" s="63" t="s">
        <v>16</v>
      </c>
      <c r="C17" s="64"/>
      <c r="D17" s="65"/>
      <c r="E17" s="64"/>
      <c r="F17" s="64"/>
      <c r="G17" s="64"/>
      <c r="H17" s="64"/>
      <c r="I17" s="66"/>
    </row>
    <row r="18" spans="1:10" ht="21" customHeight="1" thickBot="1">
      <c r="A18" s="47"/>
      <c r="B18" s="48"/>
      <c r="C18" s="49"/>
      <c r="D18" s="96"/>
      <c r="E18" s="49"/>
      <c r="F18" s="49"/>
      <c r="G18" s="47"/>
      <c r="H18" s="47"/>
      <c r="I18" s="50"/>
    </row>
    <row r="19" spans="1:10" ht="21" customHeight="1" thickBot="1">
      <c r="A19" s="68" t="s">
        <v>15</v>
      </c>
      <c r="B19" s="69" t="s">
        <v>151</v>
      </c>
      <c r="C19" s="46"/>
      <c r="D19" s="97"/>
      <c r="E19" s="46"/>
      <c r="F19" s="46"/>
      <c r="G19" s="70">
        <f>SUM(F22:F40)</f>
        <v>0</v>
      </c>
      <c r="H19" s="71"/>
      <c r="I19" s="72" t="e">
        <f>SUM(H22:H40)</f>
        <v>#DIV/0!</v>
      </c>
    </row>
    <row r="20" spans="1:10" ht="21" customHeight="1">
      <c r="A20" s="48"/>
      <c r="B20" s="48"/>
      <c r="C20" s="49"/>
      <c r="D20" s="98"/>
      <c r="E20" s="49"/>
      <c r="F20" s="49"/>
      <c r="G20" s="47"/>
      <c r="H20" s="47"/>
      <c r="I20" s="50"/>
    </row>
    <row r="21" spans="1:10" ht="21" customHeight="1">
      <c r="A21" s="74" t="s">
        <v>27</v>
      </c>
      <c r="B21" s="75" t="s">
        <v>166</v>
      </c>
      <c r="C21" s="49"/>
      <c r="D21" s="99"/>
      <c r="E21" s="49"/>
      <c r="F21" s="49"/>
      <c r="G21" s="47"/>
      <c r="H21" s="47"/>
      <c r="I21" s="50"/>
    </row>
    <row r="22" spans="1:10" ht="21">
      <c r="A22" s="76" t="s">
        <v>28</v>
      </c>
      <c r="B22" s="77" t="s">
        <v>167</v>
      </c>
      <c r="C22" s="51"/>
      <c r="D22" s="76" t="s">
        <v>13</v>
      </c>
      <c r="E22" s="53"/>
      <c r="F22" s="56">
        <f>+C22*E22</f>
        <v>0</v>
      </c>
      <c r="G22" s="54"/>
      <c r="H22" s="57" t="e">
        <f>+F22/$G$270</f>
        <v>#DIV/0!</v>
      </c>
      <c r="I22" s="55"/>
      <c r="J22" s="24"/>
    </row>
    <row r="23" spans="1:10" ht="20.25" customHeight="1">
      <c r="A23" s="76" t="s">
        <v>29</v>
      </c>
      <c r="B23" s="77" t="s">
        <v>168</v>
      </c>
      <c r="C23" s="51"/>
      <c r="D23" s="76" t="s">
        <v>13</v>
      </c>
      <c r="E23" s="32"/>
      <c r="F23" s="56">
        <f t="shared" ref="F23:F26" si="0">+C23*E23</f>
        <v>0</v>
      </c>
      <c r="G23" s="54"/>
      <c r="H23" s="57" t="e">
        <f>+F23/$G$270</f>
        <v>#DIV/0!</v>
      </c>
      <c r="I23" s="58"/>
      <c r="J23" s="24"/>
    </row>
    <row r="24" spans="1:10" ht="20.25" customHeight="1">
      <c r="A24" s="76" t="s">
        <v>30</v>
      </c>
      <c r="B24" s="77" t="s">
        <v>169</v>
      </c>
      <c r="C24" s="51"/>
      <c r="D24" s="76" t="s">
        <v>348</v>
      </c>
      <c r="E24" s="32"/>
      <c r="F24" s="56">
        <f t="shared" si="0"/>
        <v>0</v>
      </c>
      <c r="G24" s="54"/>
      <c r="H24" s="57" t="e">
        <f>+F24/$G$270</f>
        <v>#DIV/0!</v>
      </c>
      <c r="I24" s="58"/>
      <c r="J24" s="24"/>
    </row>
    <row r="25" spans="1:10" ht="20.25" customHeight="1">
      <c r="A25" s="76" t="s">
        <v>31</v>
      </c>
      <c r="B25" s="77" t="s">
        <v>170</v>
      </c>
      <c r="C25" s="51"/>
      <c r="D25" s="76" t="s">
        <v>13</v>
      </c>
      <c r="E25" s="32"/>
      <c r="F25" s="56">
        <f t="shared" si="0"/>
        <v>0</v>
      </c>
      <c r="G25" s="54"/>
      <c r="H25" s="57" t="e">
        <f>+F25/$G$270</f>
        <v>#DIV/0!</v>
      </c>
      <c r="I25" s="58"/>
      <c r="J25" s="24"/>
    </row>
    <row r="26" spans="1:10" ht="20.25" customHeight="1">
      <c r="A26" s="76" t="s">
        <v>32</v>
      </c>
      <c r="B26" s="77" t="s">
        <v>171</v>
      </c>
      <c r="C26" s="51"/>
      <c r="D26" s="76" t="s">
        <v>348</v>
      </c>
      <c r="E26" s="32"/>
      <c r="F26" s="56">
        <f t="shared" si="0"/>
        <v>0</v>
      </c>
      <c r="G26" s="54"/>
      <c r="H26" s="57" t="e">
        <f>+F26/$G$270</f>
        <v>#DIV/0!</v>
      </c>
      <c r="I26" s="58"/>
      <c r="J26" s="24"/>
    </row>
    <row r="27" spans="1:10" ht="20.25" customHeight="1">
      <c r="A27" s="76"/>
      <c r="B27" s="77"/>
      <c r="C27" s="51"/>
      <c r="D27" s="76"/>
      <c r="E27" s="32"/>
      <c r="F27" s="56"/>
      <c r="G27" s="54"/>
      <c r="H27" s="57"/>
      <c r="I27" s="58"/>
      <c r="J27" s="24"/>
    </row>
    <row r="28" spans="1:10" ht="20.25" customHeight="1">
      <c r="A28" s="74" t="s">
        <v>33</v>
      </c>
      <c r="B28" s="75" t="s">
        <v>172</v>
      </c>
      <c r="C28" s="51"/>
      <c r="D28" s="99"/>
      <c r="E28" s="32"/>
      <c r="F28" s="59"/>
      <c r="G28" s="60"/>
      <c r="H28" s="61"/>
      <c r="I28" s="58"/>
      <c r="J28" s="24"/>
    </row>
    <row r="29" spans="1:10" ht="20.25" customHeight="1">
      <c r="A29" s="76" t="s">
        <v>34</v>
      </c>
      <c r="B29" s="77" t="s">
        <v>173</v>
      </c>
      <c r="C29" s="51"/>
      <c r="D29" s="76" t="s">
        <v>347</v>
      </c>
      <c r="E29" s="32"/>
      <c r="F29" s="56">
        <f t="shared" ref="F29:F31" si="1">+C29*E29</f>
        <v>0</v>
      </c>
      <c r="G29" s="54"/>
      <c r="H29" s="57" t="e">
        <f t="shared" ref="H29:H31" si="2">+F29/$G$270</f>
        <v>#DIV/0!</v>
      </c>
      <c r="I29" s="58"/>
      <c r="J29" s="24"/>
    </row>
    <row r="30" spans="1:10" ht="20.25" customHeight="1">
      <c r="A30" s="76" t="s">
        <v>35</v>
      </c>
      <c r="B30" s="77" t="s">
        <v>174</v>
      </c>
      <c r="C30" s="51"/>
      <c r="D30" s="76" t="s">
        <v>13</v>
      </c>
      <c r="E30" s="32"/>
      <c r="F30" s="56">
        <f t="shared" si="1"/>
        <v>0</v>
      </c>
      <c r="G30" s="54"/>
      <c r="H30" s="57" t="e">
        <f t="shared" si="2"/>
        <v>#DIV/0!</v>
      </c>
      <c r="I30" s="58"/>
      <c r="J30" s="24"/>
    </row>
    <row r="31" spans="1:10" ht="20.25" customHeight="1">
      <c r="A31" s="76" t="s">
        <v>36</v>
      </c>
      <c r="B31" s="77" t="s">
        <v>175</v>
      </c>
      <c r="C31" s="51"/>
      <c r="D31" s="76" t="s">
        <v>349</v>
      </c>
      <c r="E31" s="32"/>
      <c r="F31" s="56">
        <f t="shared" si="1"/>
        <v>0</v>
      </c>
      <c r="G31" s="54"/>
      <c r="H31" s="57" t="e">
        <f t="shared" si="2"/>
        <v>#DIV/0!</v>
      </c>
      <c r="I31" s="58"/>
      <c r="J31" s="24"/>
    </row>
    <row r="32" spans="1:10" ht="20.25" customHeight="1">
      <c r="A32" s="76"/>
      <c r="B32" s="77"/>
      <c r="C32" s="51"/>
      <c r="D32" s="76"/>
      <c r="E32" s="32"/>
      <c r="F32" s="56"/>
      <c r="G32" s="54"/>
      <c r="H32" s="57"/>
      <c r="I32" s="58"/>
      <c r="J32" s="24"/>
    </row>
    <row r="33" spans="1:10" ht="20.25" customHeight="1">
      <c r="A33" s="74" t="s">
        <v>37</v>
      </c>
      <c r="B33" s="75" t="s">
        <v>176</v>
      </c>
      <c r="C33" s="51"/>
      <c r="D33" s="99"/>
      <c r="E33" s="32"/>
      <c r="F33" s="59"/>
      <c r="G33" s="60"/>
      <c r="H33" s="61"/>
      <c r="I33" s="58"/>
      <c r="J33" s="24"/>
    </row>
    <row r="34" spans="1:10" ht="20.25" customHeight="1">
      <c r="A34" s="76" t="s">
        <v>38</v>
      </c>
      <c r="B34" s="77" t="s">
        <v>177</v>
      </c>
      <c r="C34" s="51"/>
      <c r="D34" s="76" t="s">
        <v>13</v>
      </c>
      <c r="E34" s="32"/>
      <c r="F34" s="56">
        <f t="shared" ref="F34:F37" si="3">+C34*E34</f>
        <v>0</v>
      </c>
      <c r="G34" s="54"/>
      <c r="H34" s="57" t="e">
        <f t="shared" ref="H34:H37" si="4">+F34/$G$270</f>
        <v>#DIV/0!</v>
      </c>
      <c r="I34" s="58"/>
      <c r="J34" s="24"/>
    </row>
    <row r="35" spans="1:10" ht="20.25" customHeight="1">
      <c r="A35" s="76" t="s">
        <v>39</v>
      </c>
      <c r="B35" s="77" t="s">
        <v>178</v>
      </c>
      <c r="C35" s="51"/>
      <c r="D35" s="76" t="s">
        <v>13</v>
      </c>
      <c r="E35" s="32"/>
      <c r="F35" s="56">
        <f t="shared" si="3"/>
        <v>0</v>
      </c>
      <c r="G35" s="54"/>
      <c r="H35" s="57" t="e">
        <f t="shared" si="4"/>
        <v>#DIV/0!</v>
      </c>
      <c r="I35" s="58"/>
      <c r="J35" s="24"/>
    </row>
    <row r="36" spans="1:10" ht="20.25" customHeight="1">
      <c r="A36" s="76" t="s">
        <v>40</v>
      </c>
      <c r="B36" s="77" t="s">
        <v>179</v>
      </c>
      <c r="C36" s="51"/>
      <c r="D36" s="76" t="s">
        <v>349</v>
      </c>
      <c r="E36" s="32"/>
      <c r="F36" s="56">
        <f t="shared" si="3"/>
        <v>0</v>
      </c>
      <c r="G36" s="54"/>
      <c r="H36" s="57" t="e">
        <f t="shared" si="4"/>
        <v>#DIV/0!</v>
      </c>
      <c r="I36" s="58"/>
      <c r="J36" s="24"/>
    </row>
    <row r="37" spans="1:10" ht="20.25" customHeight="1">
      <c r="A37" s="76" t="s">
        <v>41</v>
      </c>
      <c r="B37" s="77" t="s">
        <v>180</v>
      </c>
      <c r="C37" s="51"/>
      <c r="D37" s="76" t="s">
        <v>349</v>
      </c>
      <c r="E37" s="32"/>
      <c r="F37" s="56">
        <f t="shared" si="3"/>
        <v>0</v>
      </c>
      <c r="G37" s="54"/>
      <c r="H37" s="57" t="e">
        <f t="shared" si="4"/>
        <v>#DIV/0!</v>
      </c>
      <c r="I37" s="58"/>
      <c r="J37" s="24"/>
    </row>
    <row r="38" spans="1:10" ht="20.25" customHeight="1">
      <c r="A38" s="76"/>
      <c r="B38" s="77"/>
      <c r="C38" s="51"/>
      <c r="D38" s="76"/>
      <c r="E38" s="32"/>
      <c r="F38" s="56"/>
      <c r="G38" s="54"/>
      <c r="H38" s="57"/>
      <c r="I38" s="58"/>
      <c r="J38" s="24"/>
    </row>
    <row r="39" spans="1:10" ht="20.25" customHeight="1">
      <c r="A39" s="74" t="s">
        <v>42</v>
      </c>
      <c r="B39" s="75" t="s">
        <v>181</v>
      </c>
      <c r="C39" s="51"/>
      <c r="D39" s="99"/>
      <c r="E39" s="32"/>
      <c r="F39" s="59"/>
      <c r="G39" s="60"/>
      <c r="H39" s="61"/>
      <c r="I39" s="58"/>
      <c r="J39" s="24"/>
    </row>
    <row r="40" spans="1:10" ht="20.25" customHeight="1">
      <c r="A40" s="76" t="s">
        <v>43</v>
      </c>
      <c r="B40" s="77" t="s">
        <v>182</v>
      </c>
      <c r="C40" s="51"/>
      <c r="D40" s="76" t="s">
        <v>13</v>
      </c>
      <c r="E40" s="32"/>
      <c r="F40" s="56">
        <f t="shared" ref="F40" si="5">+C40*E40</f>
        <v>0</v>
      </c>
      <c r="G40" s="54"/>
      <c r="H40" s="57" t="e">
        <f t="shared" ref="H40" si="6">+F40/$G$270</f>
        <v>#DIV/0!</v>
      </c>
      <c r="I40" s="58"/>
      <c r="J40" s="24"/>
    </row>
    <row r="41" spans="1:10" ht="20.25" customHeight="1" thickBot="1">
      <c r="A41" s="76"/>
      <c r="B41" s="77"/>
      <c r="C41" s="51"/>
      <c r="D41" s="76"/>
      <c r="E41" s="32"/>
      <c r="F41" s="59"/>
      <c r="G41" s="60"/>
      <c r="H41" s="61"/>
      <c r="I41" s="58"/>
      <c r="J41" s="24"/>
    </row>
    <row r="42" spans="1:10" ht="20.25" customHeight="1" thickBot="1">
      <c r="A42" s="68" t="s">
        <v>19</v>
      </c>
      <c r="B42" s="69" t="s">
        <v>152</v>
      </c>
      <c r="C42" s="46"/>
      <c r="D42" s="97"/>
      <c r="E42" s="46"/>
      <c r="F42" s="46"/>
      <c r="G42" s="70">
        <f>SUM(F44:F47)</f>
        <v>0</v>
      </c>
      <c r="H42" s="71"/>
      <c r="I42" s="72" t="e">
        <f>SUM(H44:H47)</f>
        <v>#DIV/0!</v>
      </c>
      <c r="J42" s="24"/>
    </row>
    <row r="43" spans="1:10" ht="20.25" customHeight="1">
      <c r="A43" s="48"/>
      <c r="B43" s="48"/>
      <c r="C43" s="49"/>
      <c r="D43" s="98"/>
      <c r="E43" s="49"/>
      <c r="F43" s="49"/>
      <c r="G43" s="47"/>
      <c r="H43" s="47"/>
      <c r="I43" s="50"/>
      <c r="J43" s="24"/>
    </row>
    <row r="44" spans="1:10" ht="20.25" customHeight="1">
      <c r="A44" s="76" t="s">
        <v>44</v>
      </c>
      <c r="B44" s="77" t="s">
        <v>183</v>
      </c>
      <c r="C44" s="51"/>
      <c r="D44" s="76" t="s">
        <v>350</v>
      </c>
      <c r="E44" s="32"/>
      <c r="F44" s="56">
        <f t="shared" ref="F44:F47" si="7">+C44*E44</f>
        <v>0</v>
      </c>
      <c r="G44" s="54"/>
      <c r="H44" s="57" t="e">
        <f t="shared" ref="H44:H47" si="8">+F44/$G$270</f>
        <v>#DIV/0!</v>
      </c>
      <c r="I44" s="58"/>
      <c r="J44" s="24"/>
    </row>
    <row r="45" spans="1:10" ht="20.25" customHeight="1">
      <c r="A45" s="76" t="s">
        <v>45</v>
      </c>
      <c r="B45" s="77" t="s">
        <v>184</v>
      </c>
      <c r="C45" s="51"/>
      <c r="D45" s="76" t="s">
        <v>350</v>
      </c>
      <c r="E45" s="32"/>
      <c r="F45" s="56">
        <f t="shared" si="7"/>
        <v>0</v>
      </c>
      <c r="G45" s="54"/>
      <c r="H45" s="57" t="e">
        <f t="shared" si="8"/>
        <v>#DIV/0!</v>
      </c>
      <c r="I45" s="58"/>
      <c r="J45" s="24"/>
    </row>
    <row r="46" spans="1:10" ht="20.25" customHeight="1">
      <c r="A46" s="76" t="s">
        <v>46</v>
      </c>
      <c r="B46" s="77" t="s">
        <v>185</v>
      </c>
      <c r="C46" s="51"/>
      <c r="D46" s="76" t="s">
        <v>347</v>
      </c>
      <c r="E46" s="32"/>
      <c r="F46" s="56">
        <f t="shared" si="7"/>
        <v>0</v>
      </c>
      <c r="G46" s="54"/>
      <c r="H46" s="57" t="e">
        <f t="shared" si="8"/>
        <v>#DIV/0!</v>
      </c>
      <c r="I46" s="58"/>
      <c r="J46" s="24"/>
    </row>
    <row r="47" spans="1:10" ht="20.25" customHeight="1">
      <c r="A47" s="76" t="s">
        <v>47</v>
      </c>
      <c r="B47" s="77" t="s">
        <v>186</v>
      </c>
      <c r="C47" s="51"/>
      <c r="D47" s="76" t="s">
        <v>350</v>
      </c>
      <c r="E47" s="32"/>
      <c r="F47" s="56">
        <f t="shared" si="7"/>
        <v>0</v>
      </c>
      <c r="G47" s="54"/>
      <c r="H47" s="57" t="e">
        <f t="shared" si="8"/>
        <v>#DIV/0!</v>
      </c>
      <c r="I47" s="58"/>
      <c r="J47" s="24"/>
    </row>
    <row r="48" spans="1:10" ht="20.25" customHeight="1" thickBot="1">
      <c r="A48" s="76"/>
      <c r="B48" s="77"/>
      <c r="C48" s="51"/>
      <c r="D48" s="76"/>
      <c r="E48" s="32"/>
      <c r="F48" s="59"/>
      <c r="G48" s="60"/>
      <c r="H48" s="61"/>
      <c r="I48" s="58"/>
      <c r="J48" s="24"/>
    </row>
    <row r="49" spans="1:10" ht="20.25" customHeight="1" thickBot="1">
      <c r="A49" s="68" t="s">
        <v>20</v>
      </c>
      <c r="B49" s="69" t="s">
        <v>153</v>
      </c>
      <c r="C49" s="46"/>
      <c r="D49" s="97"/>
      <c r="E49" s="46"/>
      <c r="F49" s="46"/>
      <c r="G49" s="70">
        <f>SUM(F51)</f>
        <v>0</v>
      </c>
      <c r="H49" s="71"/>
      <c r="I49" s="72" t="e">
        <f>SUM(H51)</f>
        <v>#DIV/0!</v>
      </c>
      <c r="J49" s="24"/>
    </row>
    <row r="50" spans="1:10" ht="20.25" customHeight="1">
      <c r="A50" s="48"/>
      <c r="B50" s="48"/>
      <c r="C50" s="49"/>
      <c r="D50" s="98"/>
      <c r="E50" s="49"/>
      <c r="F50" s="49"/>
      <c r="G50" s="47"/>
      <c r="H50" s="47"/>
      <c r="I50" s="50"/>
      <c r="J50" s="24"/>
    </row>
    <row r="51" spans="1:10" ht="20.25" customHeight="1">
      <c r="A51" s="78">
        <v>3.2</v>
      </c>
      <c r="B51" s="77" t="s">
        <v>187</v>
      </c>
      <c r="C51" s="51"/>
      <c r="D51" s="76" t="s">
        <v>350</v>
      </c>
      <c r="E51" s="32"/>
      <c r="F51" s="56">
        <f t="shared" ref="F51" si="9">+C51*E51</f>
        <v>0</v>
      </c>
      <c r="G51" s="54"/>
      <c r="H51" s="57" t="e">
        <f t="shared" ref="H51" si="10">+F51/$G$270</f>
        <v>#DIV/0!</v>
      </c>
      <c r="I51" s="58"/>
      <c r="J51" s="24"/>
    </row>
    <row r="52" spans="1:10" ht="20.25" customHeight="1" thickBot="1">
      <c r="A52" s="78"/>
      <c r="B52" s="77"/>
      <c r="C52" s="51"/>
      <c r="D52" s="76"/>
      <c r="E52" s="32"/>
      <c r="F52" s="59"/>
      <c r="G52" s="60"/>
      <c r="H52" s="61"/>
      <c r="I52" s="58"/>
      <c r="J52" s="24"/>
    </row>
    <row r="53" spans="1:10" ht="20.25" customHeight="1" thickBot="1">
      <c r="A53" s="68" t="s">
        <v>21</v>
      </c>
      <c r="B53" s="69" t="s">
        <v>154</v>
      </c>
      <c r="C53" s="46"/>
      <c r="D53" s="97"/>
      <c r="E53" s="46"/>
      <c r="F53" s="46"/>
      <c r="G53" s="70">
        <f>SUM(F55:F59)</f>
        <v>0</v>
      </c>
      <c r="H53" s="71"/>
      <c r="I53" s="72" t="e">
        <f>SUM(H55:H59)</f>
        <v>#DIV/0!</v>
      </c>
      <c r="J53" s="24"/>
    </row>
    <row r="54" spans="1:10" ht="20.25" customHeight="1">
      <c r="A54" s="48"/>
      <c r="B54" s="48"/>
      <c r="C54" s="49"/>
      <c r="D54" s="98"/>
      <c r="E54" s="49"/>
      <c r="F54" s="49"/>
      <c r="G54" s="47"/>
      <c r="H54" s="47"/>
      <c r="I54" s="50"/>
      <c r="J54" s="24"/>
    </row>
    <row r="55" spans="1:10" ht="20.25" customHeight="1">
      <c r="A55" s="78">
        <v>4.5999999999999996</v>
      </c>
      <c r="B55" s="77" t="s">
        <v>188</v>
      </c>
      <c r="C55" s="51"/>
      <c r="D55" s="76" t="s">
        <v>350</v>
      </c>
      <c r="E55" s="32"/>
      <c r="F55" s="56">
        <f t="shared" ref="F55:F59" si="11">+C55*E55</f>
        <v>0</v>
      </c>
      <c r="G55" s="54"/>
      <c r="H55" s="57" t="e">
        <f t="shared" ref="H55:H59" si="12">+F55/$G$270</f>
        <v>#DIV/0!</v>
      </c>
      <c r="I55" s="58"/>
      <c r="J55" s="24"/>
    </row>
    <row r="56" spans="1:10" ht="20.25" customHeight="1">
      <c r="A56" s="79">
        <v>4.1399999999999997</v>
      </c>
      <c r="B56" s="77" t="s">
        <v>189</v>
      </c>
      <c r="C56" s="51"/>
      <c r="D56" s="76" t="s">
        <v>12</v>
      </c>
      <c r="E56" s="32"/>
      <c r="F56" s="56">
        <f t="shared" si="11"/>
        <v>0</v>
      </c>
      <c r="G56" s="54"/>
      <c r="H56" s="57" t="e">
        <f t="shared" si="12"/>
        <v>#DIV/0!</v>
      </c>
      <c r="I56" s="58"/>
      <c r="J56" s="24"/>
    </row>
    <row r="57" spans="1:10" ht="20.25" customHeight="1">
      <c r="A57" s="79">
        <v>4.2</v>
      </c>
      <c r="B57" s="77" t="s">
        <v>190</v>
      </c>
      <c r="C57" s="51"/>
      <c r="D57" s="76" t="s">
        <v>350</v>
      </c>
      <c r="E57" s="32"/>
      <c r="F57" s="56">
        <f t="shared" si="11"/>
        <v>0</v>
      </c>
      <c r="G57" s="54"/>
      <c r="H57" s="57" t="e">
        <f t="shared" si="12"/>
        <v>#DIV/0!</v>
      </c>
      <c r="I57" s="58"/>
      <c r="J57" s="24"/>
    </row>
    <row r="58" spans="1:10" ht="20.25" customHeight="1">
      <c r="A58" s="79">
        <v>4.21</v>
      </c>
      <c r="B58" s="77" t="s">
        <v>191</v>
      </c>
      <c r="C58" s="51"/>
      <c r="D58" s="76" t="s">
        <v>348</v>
      </c>
      <c r="E58" s="32"/>
      <c r="F58" s="56">
        <f t="shared" si="11"/>
        <v>0</v>
      </c>
      <c r="G58" s="54"/>
      <c r="H58" s="57" t="e">
        <f t="shared" si="12"/>
        <v>#DIV/0!</v>
      </c>
      <c r="I58" s="58"/>
      <c r="J58" s="24"/>
    </row>
    <row r="59" spans="1:10" ht="20.25" customHeight="1">
      <c r="A59" s="79">
        <v>4.26</v>
      </c>
      <c r="B59" s="77" t="s">
        <v>192</v>
      </c>
      <c r="C59" s="51"/>
      <c r="D59" s="76" t="s">
        <v>350</v>
      </c>
      <c r="E59" s="32"/>
      <c r="F59" s="56">
        <f t="shared" si="11"/>
        <v>0</v>
      </c>
      <c r="G59" s="54"/>
      <c r="H59" s="57" t="e">
        <f t="shared" si="12"/>
        <v>#DIV/0!</v>
      </c>
      <c r="I59" s="58"/>
      <c r="J59" s="24"/>
    </row>
    <row r="60" spans="1:10" ht="20.25" customHeight="1" thickBot="1">
      <c r="A60" s="79"/>
      <c r="B60" s="77"/>
      <c r="C60" s="51"/>
      <c r="D60" s="76"/>
      <c r="E60" s="32"/>
      <c r="F60" s="59"/>
      <c r="G60" s="60"/>
      <c r="H60" s="61"/>
      <c r="I60" s="58"/>
      <c r="J60" s="24"/>
    </row>
    <row r="61" spans="1:10" ht="20.25" customHeight="1" thickBot="1">
      <c r="A61" s="68" t="s">
        <v>22</v>
      </c>
      <c r="B61" s="69" t="s">
        <v>155</v>
      </c>
      <c r="C61" s="46"/>
      <c r="D61" s="97"/>
      <c r="E61" s="46"/>
      <c r="F61" s="46"/>
      <c r="G61" s="70">
        <f>SUM(F65:F86)</f>
        <v>0</v>
      </c>
      <c r="H61" s="71"/>
      <c r="I61" s="72" t="e">
        <f>SUM(H65:H86)</f>
        <v>#DIV/0!</v>
      </c>
      <c r="J61" s="24"/>
    </row>
    <row r="62" spans="1:10" ht="20.25" customHeight="1">
      <c r="A62" s="48"/>
      <c r="B62" s="48"/>
      <c r="C62" s="49"/>
      <c r="D62" s="98"/>
      <c r="E62" s="49"/>
      <c r="F62" s="49"/>
      <c r="G62" s="47"/>
      <c r="H62" s="47"/>
      <c r="I62" s="50"/>
      <c r="J62" s="24"/>
    </row>
    <row r="63" spans="1:10" ht="20.25" customHeight="1">
      <c r="A63" s="74" t="s">
        <v>48</v>
      </c>
      <c r="B63" s="75" t="s">
        <v>193</v>
      </c>
      <c r="C63" s="51"/>
      <c r="D63" s="99"/>
      <c r="E63" s="32"/>
      <c r="F63" s="59"/>
      <c r="G63" s="60"/>
      <c r="H63" s="61"/>
      <c r="I63" s="58"/>
      <c r="J63" s="24"/>
    </row>
    <row r="64" spans="1:10" ht="20.25" customHeight="1">
      <c r="A64" s="80" t="s">
        <v>49</v>
      </c>
      <c r="B64" s="81" t="s">
        <v>194</v>
      </c>
      <c r="C64" s="51"/>
      <c r="D64" s="99"/>
      <c r="E64" s="32"/>
      <c r="F64" s="59"/>
      <c r="G64" s="60"/>
      <c r="H64" s="61"/>
      <c r="I64" s="58"/>
      <c r="J64" s="24"/>
    </row>
    <row r="65" spans="1:10" ht="20.25" customHeight="1">
      <c r="A65" s="82" t="s">
        <v>50</v>
      </c>
      <c r="B65" s="77" t="s">
        <v>195</v>
      </c>
      <c r="C65" s="51"/>
      <c r="D65" s="76" t="s">
        <v>350</v>
      </c>
      <c r="E65" s="32"/>
      <c r="F65" s="56">
        <f t="shared" ref="F65:F67" si="13">+C65*E65</f>
        <v>0</v>
      </c>
      <c r="G65" s="54"/>
      <c r="H65" s="57" t="e">
        <f t="shared" ref="H65:H67" si="14">+F65/$G$270</f>
        <v>#DIV/0!</v>
      </c>
      <c r="I65" s="58"/>
      <c r="J65" s="24"/>
    </row>
    <row r="66" spans="1:10" ht="20.25" customHeight="1">
      <c r="A66" s="82" t="s">
        <v>51</v>
      </c>
      <c r="B66" s="77" t="s">
        <v>196</v>
      </c>
      <c r="C66" s="51"/>
      <c r="D66" s="76" t="s">
        <v>350</v>
      </c>
      <c r="E66" s="32"/>
      <c r="F66" s="56">
        <f t="shared" si="13"/>
        <v>0</v>
      </c>
      <c r="G66" s="54"/>
      <c r="H66" s="57" t="e">
        <f t="shared" si="14"/>
        <v>#DIV/0!</v>
      </c>
      <c r="I66" s="58"/>
      <c r="J66" s="24"/>
    </row>
    <row r="67" spans="1:10" ht="20.25" customHeight="1">
      <c r="A67" s="82" t="s">
        <v>52</v>
      </c>
      <c r="B67" s="77" t="s">
        <v>197</v>
      </c>
      <c r="C67" s="51"/>
      <c r="D67" s="76" t="s">
        <v>350</v>
      </c>
      <c r="E67" s="32"/>
      <c r="F67" s="56">
        <f t="shared" si="13"/>
        <v>0</v>
      </c>
      <c r="G67" s="54"/>
      <c r="H67" s="57" t="e">
        <f t="shared" si="14"/>
        <v>#DIV/0!</v>
      </c>
      <c r="I67" s="58"/>
      <c r="J67" s="24"/>
    </row>
    <row r="68" spans="1:10" ht="20.25" customHeight="1">
      <c r="A68" s="80" t="s">
        <v>53</v>
      </c>
      <c r="B68" s="81" t="s">
        <v>198</v>
      </c>
      <c r="C68" s="51"/>
      <c r="D68" s="99"/>
      <c r="E68" s="32"/>
      <c r="F68" s="59"/>
      <c r="G68" s="60"/>
      <c r="H68" s="61"/>
      <c r="I68" s="58"/>
      <c r="J68" s="24"/>
    </row>
    <row r="69" spans="1:10" ht="20.25" customHeight="1">
      <c r="A69" s="82" t="s">
        <v>54</v>
      </c>
      <c r="B69" s="77" t="s">
        <v>199</v>
      </c>
      <c r="C69" s="51"/>
      <c r="D69" s="76" t="s">
        <v>350</v>
      </c>
      <c r="E69" s="32"/>
      <c r="F69" s="56">
        <f t="shared" ref="F69" si="15">+C69*E69</f>
        <v>0</v>
      </c>
      <c r="G69" s="54"/>
      <c r="H69" s="57" t="e">
        <f t="shared" ref="H69" si="16">+F69/$G$270</f>
        <v>#DIV/0!</v>
      </c>
      <c r="I69" s="58"/>
      <c r="J69" s="24"/>
    </row>
    <row r="70" spans="1:10" ht="20.25" customHeight="1">
      <c r="A70" s="82"/>
      <c r="B70" s="77"/>
      <c r="C70" s="51"/>
      <c r="D70" s="76"/>
      <c r="E70" s="32"/>
      <c r="F70" s="56"/>
      <c r="G70" s="54"/>
      <c r="H70" s="57"/>
      <c r="I70" s="58"/>
      <c r="J70" s="24"/>
    </row>
    <row r="71" spans="1:10" ht="20.25" customHeight="1">
      <c r="A71" s="74" t="s">
        <v>55</v>
      </c>
      <c r="B71" s="75" t="s">
        <v>200</v>
      </c>
      <c r="C71" s="51"/>
      <c r="D71" s="99"/>
      <c r="E71" s="32"/>
      <c r="F71" s="59"/>
      <c r="G71" s="60"/>
      <c r="H71" s="61"/>
      <c r="I71" s="58"/>
      <c r="J71" s="24"/>
    </row>
    <row r="72" spans="1:10" ht="20.25" customHeight="1">
      <c r="A72" s="82" t="s">
        <v>56</v>
      </c>
      <c r="B72" s="77" t="s">
        <v>201</v>
      </c>
      <c r="C72" s="51"/>
      <c r="D72" s="76" t="s">
        <v>350</v>
      </c>
      <c r="E72" s="32"/>
      <c r="F72" s="56">
        <f t="shared" ref="F72:F75" si="17">+C72*E72</f>
        <v>0</v>
      </c>
      <c r="G72" s="54"/>
      <c r="H72" s="57" t="e">
        <f t="shared" ref="H72:H75" si="18">+F72/$G$270</f>
        <v>#DIV/0!</v>
      </c>
      <c r="I72" s="58"/>
      <c r="J72" s="24"/>
    </row>
    <row r="73" spans="1:10" ht="20.25" customHeight="1">
      <c r="A73" s="82" t="s">
        <v>57</v>
      </c>
      <c r="B73" s="77" t="s">
        <v>202</v>
      </c>
      <c r="C73" s="51"/>
      <c r="D73" s="76" t="s">
        <v>351</v>
      </c>
      <c r="E73" s="32"/>
      <c r="F73" s="56">
        <f t="shared" si="17"/>
        <v>0</v>
      </c>
      <c r="G73" s="54"/>
      <c r="H73" s="57" t="e">
        <f t="shared" si="18"/>
        <v>#DIV/0!</v>
      </c>
      <c r="I73" s="58"/>
      <c r="J73" s="24"/>
    </row>
    <row r="74" spans="1:10" ht="20.25" customHeight="1">
      <c r="A74" s="82" t="s">
        <v>58</v>
      </c>
      <c r="B74" s="77" t="s">
        <v>203</v>
      </c>
      <c r="C74" s="51"/>
      <c r="D74" s="76" t="s">
        <v>352</v>
      </c>
      <c r="E74" s="32"/>
      <c r="F74" s="56">
        <f t="shared" si="17"/>
        <v>0</v>
      </c>
      <c r="G74" s="54"/>
      <c r="H74" s="57" t="e">
        <f t="shared" si="18"/>
        <v>#DIV/0!</v>
      </c>
      <c r="I74" s="58"/>
      <c r="J74" s="24"/>
    </row>
    <row r="75" spans="1:10" ht="20.25" customHeight="1">
      <c r="A75" s="82" t="s">
        <v>59</v>
      </c>
      <c r="B75" s="77" t="s">
        <v>204</v>
      </c>
      <c r="C75" s="51"/>
      <c r="D75" s="76" t="s">
        <v>353</v>
      </c>
      <c r="E75" s="32"/>
      <c r="F75" s="56">
        <f t="shared" si="17"/>
        <v>0</v>
      </c>
      <c r="G75" s="54"/>
      <c r="H75" s="57" t="e">
        <f t="shared" si="18"/>
        <v>#DIV/0!</v>
      </c>
      <c r="I75" s="58"/>
      <c r="J75" s="24"/>
    </row>
    <row r="76" spans="1:10" ht="20.25" customHeight="1">
      <c r="A76" s="82"/>
      <c r="B76" s="77"/>
      <c r="C76" s="51"/>
      <c r="D76" s="76"/>
      <c r="E76" s="32"/>
      <c r="F76" s="56"/>
      <c r="G76" s="54"/>
      <c r="H76" s="57"/>
      <c r="I76" s="58"/>
      <c r="J76" s="24"/>
    </row>
    <row r="77" spans="1:10" ht="20.25" customHeight="1">
      <c r="A77" s="74" t="s">
        <v>60</v>
      </c>
      <c r="B77" s="75" t="s">
        <v>205</v>
      </c>
      <c r="C77" s="51"/>
      <c r="D77" s="99"/>
      <c r="E77" s="32"/>
      <c r="F77" s="59"/>
      <c r="G77" s="60"/>
      <c r="H77" s="61"/>
      <c r="I77" s="58"/>
      <c r="J77" s="24"/>
    </row>
    <row r="78" spans="1:10" ht="20.25" customHeight="1">
      <c r="A78" s="82" t="s">
        <v>61</v>
      </c>
      <c r="B78" s="77" t="s">
        <v>206</v>
      </c>
      <c r="C78" s="51"/>
      <c r="D78" s="76" t="s">
        <v>350</v>
      </c>
      <c r="E78" s="32"/>
      <c r="F78" s="56">
        <f t="shared" ref="F78:F82" si="19">+C78*E78</f>
        <v>0</v>
      </c>
      <c r="G78" s="54"/>
      <c r="H78" s="57" t="e">
        <f t="shared" ref="H78:H82" si="20">+F78/$G$270</f>
        <v>#DIV/0!</v>
      </c>
      <c r="I78" s="58"/>
      <c r="J78" s="24"/>
    </row>
    <row r="79" spans="1:10" ht="20.25" customHeight="1">
      <c r="A79" s="82" t="s">
        <v>62</v>
      </c>
      <c r="B79" s="77" t="s">
        <v>207</v>
      </c>
      <c r="C79" s="51"/>
      <c r="D79" s="76" t="s">
        <v>353</v>
      </c>
      <c r="E79" s="32"/>
      <c r="F79" s="56">
        <f t="shared" si="19"/>
        <v>0</v>
      </c>
      <c r="G79" s="54"/>
      <c r="H79" s="57" t="e">
        <f t="shared" si="20"/>
        <v>#DIV/0!</v>
      </c>
      <c r="I79" s="58"/>
      <c r="J79" s="24"/>
    </row>
    <row r="80" spans="1:10" ht="20.25" customHeight="1">
      <c r="A80" s="82" t="s">
        <v>63</v>
      </c>
      <c r="B80" s="77" t="s">
        <v>208</v>
      </c>
      <c r="C80" s="51"/>
      <c r="D80" s="76" t="s">
        <v>353</v>
      </c>
      <c r="E80" s="32"/>
      <c r="F80" s="56">
        <f t="shared" si="19"/>
        <v>0</v>
      </c>
      <c r="G80" s="54"/>
      <c r="H80" s="57" t="e">
        <f t="shared" si="20"/>
        <v>#DIV/0!</v>
      </c>
      <c r="I80" s="58"/>
      <c r="J80" s="24"/>
    </row>
    <row r="81" spans="1:10" ht="20.25" customHeight="1">
      <c r="A81" s="82" t="s">
        <v>64</v>
      </c>
      <c r="B81" s="77" t="s">
        <v>209</v>
      </c>
      <c r="C81" s="51"/>
      <c r="D81" s="76" t="s">
        <v>351</v>
      </c>
      <c r="E81" s="32"/>
      <c r="F81" s="56">
        <f t="shared" si="19"/>
        <v>0</v>
      </c>
      <c r="G81" s="54"/>
      <c r="H81" s="57" t="e">
        <f t="shared" si="20"/>
        <v>#DIV/0!</v>
      </c>
      <c r="I81" s="58"/>
      <c r="J81" s="24"/>
    </row>
    <row r="82" spans="1:10" ht="20.25" customHeight="1">
      <c r="A82" s="82" t="s">
        <v>65</v>
      </c>
      <c r="B82" s="77" t="s">
        <v>210</v>
      </c>
      <c r="C82" s="51"/>
      <c r="D82" s="76" t="s">
        <v>353</v>
      </c>
      <c r="E82" s="32"/>
      <c r="F82" s="56">
        <f t="shared" si="19"/>
        <v>0</v>
      </c>
      <c r="G82" s="54"/>
      <c r="H82" s="57" t="e">
        <f t="shared" si="20"/>
        <v>#DIV/0!</v>
      </c>
      <c r="I82" s="58"/>
      <c r="J82" s="24"/>
    </row>
    <row r="83" spans="1:10" ht="20.25" customHeight="1">
      <c r="A83" s="82"/>
      <c r="B83" s="77"/>
      <c r="C83" s="51"/>
      <c r="D83" s="76"/>
      <c r="E83" s="32"/>
      <c r="F83" s="56"/>
      <c r="G83" s="54"/>
      <c r="H83" s="57"/>
      <c r="I83" s="58"/>
      <c r="J83" s="24"/>
    </row>
    <row r="84" spans="1:10" ht="20.25" customHeight="1">
      <c r="A84" s="74" t="s">
        <v>66</v>
      </c>
      <c r="B84" s="75" t="s">
        <v>211</v>
      </c>
      <c r="C84" s="51"/>
      <c r="D84" s="99"/>
      <c r="E84" s="32"/>
      <c r="F84" s="59"/>
      <c r="G84" s="60"/>
      <c r="H84" s="61"/>
      <c r="I84" s="58"/>
      <c r="J84" s="24"/>
    </row>
    <row r="85" spans="1:10" ht="20.25" customHeight="1">
      <c r="A85" s="80" t="s">
        <v>67</v>
      </c>
      <c r="B85" s="81" t="s">
        <v>212</v>
      </c>
      <c r="C85" s="51"/>
      <c r="D85" s="99"/>
      <c r="E85" s="32"/>
      <c r="F85" s="59"/>
      <c r="G85" s="60"/>
      <c r="H85" s="61"/>
      <c r="I85" s="58"/>
      <c r="J85" s="24"/>
    </row>
    <row r="86" spans="1:10" ht="20.25" customHeight="1">
      <c r="A86" s="82" t="s">
        <v>68</v>
      </c>
      <c r="B86" s="77" t="s">
        <v>213</v>
      </c>
      <c r="C86" s="51"/>
      <c r="D86" s="76" t="s">
        <v>350</v>
      </c>
      <c r="E86" s="32"/>
      <c r="F86" s="56">
        <f t="shared" ref="F86" si="21">+C86*E86</f>
        <v>0</v>
      </c>
      <c r="G86" s="54"/>
      <c r="H86" s="57" t="e">
        <f t="shared" ref="H86" si="22">+F86/$G$270</f>
        <v>#DIV/0!</v>
      </c>
      <c r="I86" s="58"/>
      <c r="J86" s="24"/>
    </row>
    <row r="87" spans="1:10" ht="20.25" customHeight="1" thickBot="1">
      <c r="A87" s="82"/>
      <c r="B87" s="77"/>
      <c r="C87" s="51"/>
      <c r="D87" s="76"/>
      <c r="E87" s="32"/>
      <c r="F87" s="59"/>
      <c r="G87" s="60"/>
      <c r="H87" s="61"/>
      <c r="I87" s="58"/>
      <c r="J87" s="24"/>
    </row>
    <row r="88" spans="1:10" ht="20.25" customHeight="1" thickBot="1">
      <c r="A88" s="73">
        <v>6</v>
      </c>
      <c r="B88" s="69" t="s">
        <v>156</v>
      </c>
      <c r="C88" s="46"/>
      <c r="D88" s="97"/>
      <c r="E88" s="46"/>
      <c r="F88" s="46"/>
      <c r="G88" s="70">
        <f>SUM(F91:F101)</f>
        <v>0</v>
      </c>
      <c r="H88" s="71"/>
      <c r="I88" s="72" t="e">
        <f>SUM(H91:H101)</f>
        <v>#DIV/0!</v>
      </c>
      <c r="J88" s="24"/>
    </row>
    <row r="89" spans="1:10" ht="20.25" customHeight="1">
      <c r="A89" s="95"/>
      <c r="B89" s="48"/>
      <c r="C89" s="49"/>
      <c r="D89" s="98"/>
      <c r="E89" s="49"/>
      <c r="F89" s="49"/>
      <c r="G89" s="47"/>
      <c r="H89" s="47"/>
      <c r="I89" s="50"/>
      <c r="J89" s="24"/>
    </row>
    <row r="90" spans="1:10" ht="20.25" customHeight="1">
      <c r="A90" s="83"/>
      <c r="B90" s="81" t="s">
        <v>214</v>
      </c>
      <c r="C90" s="51"/>
      <c r="D90" s="99"/>
      <c r="E90" s="32"/>
      <c r="F90" s="59"/>
      <c r="G90" s="60"/>
      <c r="H90" s="61"/>
      <c r="I90" s="58"/>
      <c r="J90" s="24"/>
    </row>
    <row r="91" spans="1:10" ht="20.25" customHeight="1">
      <c r="A91" s="78">
        <v>6.1</v>
      </c>
      <c r="B91" s="77" t="s">
        <v>215</v>
      </c>
      <c r="C91" s="51"/>
      <c r="D91" s="76" t="s">
        <v>12</v>
      </c>
      <c r="E91" s="32"/>
      <c r="F91" s="56">
        <f t="shared" ref="F91:F94" si="23">+C91*E91</f>
        <v>0</v>
      </c>
      <c r="G91" s="54"/>
      <c r="H91" s="57" t="e">
        <f t="shared" ref="H91:H94" si="24">+F91/$G$270</f>
        <v>#DIV/0!</v>
      </c>
      <c r="I91" s="58"/>
      <c r="J91" s="24"/>
    </row>
    <row r="92" spans="1:10" ht="20.25" customHeight="1">
      <c r="A92" s="78">
        <v>6.8</v>
      </c>
      <c r="B92" s="77" t="s">
        <v>216</v>
      </c>
      <c r="C92" s="51"/>
      <c r="D92" s="76" t="s">
        <v>12</v>
      </c>
      <c r="E92" s="32"/>
      <c r="F92" s="56">
        <f t="shared" si="23"/>
        <v>0</v>
      </c>
      <c r="G92" s="54"/>
      <c r="H92" s="57" t="e">
        <f t="shared" si="24"/>
        <v>#DIV/0!</v>
      </c>
      <c r="I92" s="58"/>
      <c r="J92" s="24"/>
    </row>
    <row r="93" spans="1:10" ht="20.25" customHeight="1">
      <c r="A93" s="78">
        <v>6.9</v>
      </c>
      <c r="B93" s="77" t="s">
        <v>217</v>
      </c>
      <c r="C93" s="51"/>
      <c r="D93" s="76" t="s">
        <v>12</v>
      </c>
      <c r="E93" s="32"/>
      <c r="F93" s="56">
        <f t="shared" si="23"/>
        <v>0</v>
      </c>
      <c r="G93" s="54"/>
      <c r="H93" s="57" t="e">
        <f t="shared" si="24"/>
        <v>#DIV/0!</v>
      </c>
      <c r="I93" s="58"/>
      <c r="J93" s="24"/>
    </row>
    <row r="94" spans="1:10" ht="20.25" customHeight="1">
      <c r="A94" s="84" t="s">
        <v>69</v>
      </c>
      <c r="B94" s="77" t="s">
        <v>218</v>
      </c>
      <c r="C94" s="51"/>
      <c r="D94" s="76" t="s">
        <v>12</v>
      </c>
      <c r="E94" s="32"/>
      <c r="F94" s="56">
        <f t="shared" si="23"/>
        <v>0</v>
      </c>
      <c r="G94" s="54"/>
      <c r="H94" s="57" t="e">
        <f t="shared" si="24"/>
        <v>#DIV/0!</v>
      </c>
      <c r="I94" s="58"/>
      <c r="J94" s="24"/>
    </row>
    <row r="95" spans="1:10" ht="20.25" customHeight="1">
      <c r="A95" s="83"/>
      <c r="B95" s="81" t="s">
        <v>219</v>
      </c>
      <c r="C95" s="51"/>
      <c r="D95" s="99"/>
      <c r="E95" s="32"/>
      <c r="F95" s="59"/>
      <c r="G95" s="60"/>
      <c r="H95" s="61"/>
      <c r="I95" s="58"/>
      <c r="J95" s="24"/>
    </row>
    <row r="96" spans="1:10" ht="20.25" customHeight="1">
      <c r="A96" s="85">
        <v>6.15</v>
      </c>
      <c r="B96" s="77" t="s">
        <v>220</v>
      </c>
      <c r="C96" s="51"/>
      <c r="D96" s="76" t="s">
        <v>12</v>
      </c>
      <c r="E96" s="32"/>
      <c r="F96" s="56">
        <f t="shared" ref="F96:F98" si="25">+C96*E96</f>
        <v>0</v>
      </c>
      <c r="G96" s="54"/>
      <c r="H96" s="57" t="e">
        <f t="shared" ref="H96:H98" si="26">+F96/$G$270</f>
        <v>#DIV/0!</v>
      </c>
      <c r="I96" s="58"/>
      <c r="J96" s="24"/>
    </row>
    <row r="97" spans="1:10" ht="20.25" customHeight="1">
      <c r="A97" s="85">
        <v>6.16</v>
      </c>
      <c r="B97" s="77" t="s">
        <v>221</v>
      </c>
      <c r="C97" s="51"/>
      <c r="D97" s="76" t="s">
        <v>12</v>
      </c>
      <c r="E97" s="32"/>
      <c r="F97" s="56">
        <f t="shared" si="25"/>
        <v>0</v>
      </c>
      <c r="G97" s="54"/>
      <c r="H97" s="57" t="e">
        <f t="shared" si="26"/>
        <v>#DIV/0!</v>
      </c>
      <c r="I97" s="58"/>
      <c r="J97" s="24"/>
    </row>
    <row r="98" spans="1:10" ht="20.25" customHeight="1">
      <c r="A98" s="85">
        <v>6.22</v>
      </c>
      <c r="B98" s="77" t="s">
        <v>222</v>
      </c>
      <c r="C98" s="51"/>
      <c r="D98" s="76" t="s">
        <v>12</v>
      </c>
      <c r="E98" s="32"/>
      <c r="F98" s="56">
        <f t="shared" si="25"/>
        <v>0</v>
      </c>
      <c r="G98" s="54"/>
      <c r="H98" s="57" t="e">
        <f t="shared" si="26"/>
        <v>#DIV/0!</v>
      </c>
      <c r="I98" s="58"/>
      <c r="J98" s="24"/>
    </row>
    <row r="99" spans="1:10" ht="20.25" customHeight="1">
      <c r="A99" s="83"/>
      <c r="B99" s="81" t="s">
        <v>223</v>
      </c>
      <c r="C99" s="51"/>
      <c r="D99" s="99"/>
      <c r="E99" s="32"/>
      <c r="F99" s="59"/>
      <c r="G99" s="60"/>
      <c r="H99" s="61"/>
      <c r="I99" s="58"/>
      <c r="J99" s="24"/>
    </row>
    <row r="100" spans="1:10" ht="20.25" customHeight="1">
      <c r="A100" s="85">
        <v>6.23</v>
      </c>
      <c r="B100" s="77" t="s">
        <v>224</v>
      </c>
      <c r="C100" s="51"/>
      <c r="D100" s="76" t="s">
        <v>350</v>
      </c>
      <c r="E100" s="32"/>
      <c r="F100" s="56">
        <f t="shared" ref="F100:F101" si="27">+C100*E100</f>
        <v>0</v>
      </c>
      <c r="G100" s="54"/>
      <c r="H100" s="57" t="e">
        <f t="shared" ref="H100:H101" si="28">+F100/$G$270</f>
        <v>#DIV/0!</v>
      </c>
      <c r="I100" s="58"/>
      <c r="J100" s="24"/>
    </row>
    <row r="101" spans="1:10" ht="20.25" customHeight="1">
      <c r="A101" s="85">
        <v>6.24</v>
      </c>
      <c r="B101" s="77" t="s">
        <v>225</v>
      </c>
      <c r="C101" s="51"/>
      <c r="D101" s="76" t="s">
        <v>347</v>
      </c>
      <c r="E101" s="32"/>
      <c r="F101" s="56">
        <f t="shared" si="27"/>
        <v>0</v>
      </c>
      <c r="G101" s="54"/>
      <c r="H101" s="57" t="e">
        <f t="shared" si="28"/>
        <v>#DIV/0!</v>
      </c>
      <c r="I101" s="58"/>
      <c r="J101" s="24"/>
    </row>
    <row r="102" spans="1:10" ht="20.25" customHeight="1" thickBot="1">
      <c r="A102" s="85"/>
      <c r="B102" s="77"/>
      <c r="C102" s="51"/>
      <c r="D102" s="76"/>
      <c r="E102" s="32"/>
      <c r="F102" s="59"/>
      <c r="G102" s="60"/>
      <c r="H102" s="61"/>
      <c r="I102" s="58"/>
      <c r="J102" s="24"/>
    </row>
    <row r="103" spans="1:10" ht="20.25" customHeight="1" thickBot="1">
      <c r="A103" s="73">
        <v>7</v>
      </c>
      <c r="B103" s="69" t="s">
        <v>157</v>
      </c>
      <c r="C103" s="46"/>
      <c r="D103" s="97"/>
      <c r="E103" s="46"/>
      <c r="F103" s="46"/>
      <c r="G103" s="70">
        <f>SUM(F105:F108)</f>
        <v>0</v>
      </c>
      <c r="H103" s="71"/>
      <c r="I103" s="72" t="e">
        <f>SUM(H105:H108)</f>
        <v>#DIV/0!</v>
      </c>
      <c r="J103" s="24"/>
    </row>
    <row r="104" spans="1:10" ht="20.25" customHeight="1">
      <c r="A104" s="95"/>
      <c r="B104" s="48"/>
      <c r="C104" s="49"/>
      <c r="D104" s="98"/>
      <c r="E104" s="49"/>
      <c r="F104" s="49"/>
      <c r="G104" s="47"/>
      <c r="H104" s="47"/>
      <c r="I104" s="50"/>
      <c r="J104" s="24"/>
    </row>
    <row r="105" spans="1:10" ht="20.25" customHeight="1">
      <c r="A105" s="82" t="s">
        <v>70</v>
      </c>
      <c r="B105" s="77" t="s">
        <v>226</v>
      </c>
      <c r="C105" s="51"/>
      <c r="D105" s="76" t="s">
        <v>12</v>
      </c>
      <c r="E105" s="32"/>
      <c r="F105" s="56">
        <f t="shared" ref="F105:F108" si="29">+C105*E105</f>
        <v>0</v>
      </c>
      <c r="G105" s="54"/>
      <c r="H105" s="57" t="e">
        <f t="shared" ref="H105:H108" si="30">+F105/$G$270</f>
        <v>#DIV/0!</v>
      </c>
      <c r="I105" s="58"/>
      <c r="J105" s="24"/>
    </row>
    <row r="106" spans="1:10" ht="20.25" customHeight="1">
      <c r="A106" s="82" t="s">
        <v>71</v>
      </c>
      <c r="B106" s="77" t="s">
        <v>227</v>
      </c>
      <c r="C106" s="51"/>
      <c r="D106" s="76" t="s">
        <v>12</v>
      </c>
      <c r="E106" s="32"/>
      <c r="F106" s="56">
        <f t="shared" si="29"/>
        <v>0</v>
      </c>
      <c r="G106" s="54"/>
      <c r="H106" s="57" t="e">
        <f t="shared" si="30"/>
        <v>#DIV/0!</v>
      </c>
      <c r="I106" s="58"/>
      <c r="J106" s="24"/>
    </row>
    <row r="107" spans="1:10" ht="20.25" customHeight="1">
      <c r="A107" s="82" t="s">
        <v>72</v>
      </c>
      <c r="B107" s="77" t="s">
        <v>228</v>
      </c>
      <c r="C107" s="51"/>
      <c r="D107" s="76" t="s">
        <v>12</v>
      </c>
      <c r="E107" s="32"/>
      <c r="F107" s="56">
        <f t="shared" si="29"/>
        <v>0</v>
      </c>
      <c r="G107" s="54"/>
      <c r="H107" s="57" t="e">
        <f t="shared" si="30"/>
        <v>#DIV/0!</v>
      </c>
      <c r="I107" s="58"/>
      <c r="J107" s="24"/>
    </row>
    <row r="108" spans="1:10" ht="20.25" customHeight="1">
      <c r="A108" s="82" t="s">
        <v>73</v>
      </c>
      <c r="B108" s="77" t="s">
        <v>229</v>
      </c>
      <c r="C108" s="51"/>
      <c r="D108" s="76" t="s">
        <v>12</v>
      </c>
      <c r="E108" s="32"/>
      <c r="F108" s="56">
        <f t="shared" si="29"/>
        <v>0</v>
      </c>
      <c r="G108" s="54"/>
      <c r="H108" s="57" t="e">
        <f t="shared" si="30"/>
        <v>#DIV/0!</v>
      </c>
      <c r="I108" s="58"/>
      <c r="J108" s="24"/>
    </row>
    <row r="109" spans="1:10" ht="20.25" customHeight="1" thickBot="1">
      <c r="A109" s="82"/>
      <c r="B109" s="77"/>
      <c r="C109" s="51"/>
      <c r="D109" s="76"/>
      <c r="E109" s="32"/>
      <c r="F109" s="59"/>
      <c r="G109" s="60"/>
      <c r="H109" s="61"/>
      <c r="I109" s="58"/>
      <c r="J109" s="24"/>
    </row>
    <row r="110" spans="1:10" ht="20.25" customHeight="1" thickBot="1">
      <c r="A110" s="73">
        <v>8</v>
      </c>
      <c r="B110" s="69" t="s">
        <v>158</v>
      </c>
      <c r="C110" s="46"/>
      <c r="D110" s="97"/>
      <c r="E110" s="46"/>
      <c r="F110" s="46"/>
      <c r="G110" s="70">
        <f>SUM(F113:F115)</f>
        <v>0</v>
      </c>
      <c r="H110" s="71"/>
      <c r="I110" s="72" t="e">
        <f>SUM(H113:H115)</f>
        <v>#DIV/0!</v>
      </c>
      <c r="J110" s="24"/>
    </row>
    <row r="111" spans="1:10" ht="20.25" customHeight="1">
      <c r="A111" s="95"/>
      <c r="B111" s="48"/>
      <c r="C111" s="49"/>
      <c r="D111" s="98"/>
      <c r="E111" s="49"/>
      <c r="F111" s="49"/>
      <c r="G111" s="47"/>
      <c r="H111" s="47"/>
      <c r="I111" s="50"/>
      <c r="J111" s="24"/>
    </row>
    <row r="112" spans="1:10" ht="20.25" customHeight="1">
      <c r="A112" s="83"/>
      <c r="B112" s="81" t="s">
        <v>230</v>
      </c>
      <c r="C112" s="51"/>
      <c r="D112" s="99"/>
      <c r="E112" s="32"/>
      <c r="F112" s="59"/>
      <c r="G112" s="60"/>
      <c r="H112" s="61"/>
      <c r="I112" s="58"/>
      <c r="J112" s="24"/>
    </row>
    <row r="113" spans="1:10" ht="20.25" customHeight="1">
      <c r="A113" s="78">
        <v>8.3000000000000007</v>
      </c>
      <c r="B113" s="77" t="s">
        <v>231</v>
      </c>
      <c r="C113" s="51"/>
      <c r="D113" s="76" t="s">
        <v>12</v>
      </c>
      <c r="E113" s="32"/>
      <c r="F113" s="56">
        <f t="shared" ref="F113" si="31">+C113*E113</f>
        <v>0</v>
      </c>
      <c r="G113" s="54"/>
      <c r="H113" s="57" t="e">
        <f t="shared" ref="H113" si="32">+F113/$G$270</f>
        <v>#DIV/0!</v>
      </c>
      <c r="I113" s="58"/>
      <c r="J113" s="24"/>
    </row>
    <row r="114" spans="1:10" ht="20.25" customHeight="1">
      <c r="A114" s="83"/>
      <c r="B114" s="81" t="s">
        <v>232</v>
      </c>
      <c r="C114" s="51"/>
      <c r="D114" s="99"/>
      <c r="E114" s="32"/>
      <c r="F114" s="59"/>
      <c r="G114" s="60"/>
      <c r="H114" s="61"/>
      <c r="I114" s="58"/>
      <c r="J114" s="24"/>
    </row>
    <row r="115" spans="1:10" ht="20.25" customHeight="1">
      <c r="A115" s="78">
        <v>8.6999999999999993</v>
      </c>
      <c r="B115" s="77" t="s">
        <v>233</v>
      </c>
      <c r="C115" s="51"/>
      <c r="D115" s="76" t="s">
        <v>12</v>
      </c>
      <c r="E115" s="32"/>
      <c r="F115" s="56">
        <f t="shared" ref="F115" si="33">+C115*E115</f>
        <v>0</v>
      </c>
      <c r="G115" s="54"/>
      <c r="H115" s="57" t="e">
        <f t="shared" ref="H115" si="34">+F115/$G$270</f>
        <v>#DIV/0!</v>
      </c>
      <c r="I115" s="58"/>
      <c r="J115" s="24"/>
    </row>
    <row r="116" spans="1:10" ht="20.25" customHeight="1" thickBot="1">
      <c r="A116" s="78"/>
      <c r="B116" s="77"/>
      <c r="C116" s="51"/>
      <c r="D116" s="76"/>
      <c r="E116" s="32"/>
      <c r="F116" s="59"/>
      <c r="G116" s="60"/>
      <c r="H116" s="61"/>
      <c r="I116" s="58"/>
      <c r="J116" s="24"/>
    </row>
    <row r="117" spans="1:10" ht="20.25" customHeight="1" thickBot="1">
      <c r="A117" s="73" t="s">
        <v>23</v>
      </c>
      <c r="B117" s="69" t="s">
        <v>159</v>
      </c>
      <c r="C117" s="46"/>
      <c r="D117" s="97"/>
      <c r="E117" s="46"/>
      <c r="F117" s="46"/>
      <c r="G117" s="70">
        <f>SUM(F121:F142)</f>
        <v>0</v>
      </c>
      <c r="H117" s="71"/>
      <c r="I117" s="72" t="e">
        <f>SUM(H121:H142)</f>
        <v>#DIV/0!</v>
      </c>
      <c r="J117" s="24"/>
    </row>
    <row r="118" spans="1:10" ht="20.25" customHeight="1">
      <c r="A118" s="95"/>
      <c r="B118" s="48"/>
      <c r="C118" s="49"/>
      <c r="D118" s="98"/>
      <c r="E118" s="49"/>
      <c r="F118" s="49"/>
      <c r="G118" s="47"/>
      <c r="H118" s="47"/>
      <c r="I118" s="50"/>
      <c r="J118" s="24"/>
    </row>
    <row r="119" spans="1:10" ht="20.25" customHeight="1">
      <c r="A119" s="74" t="s">
        <v>74</v>
      </c>
      <c r="B119" s="75" t="s">
        <v>234</v>
      </c>
      <c r="C119" s="51"/>
      <c r="D119" s="99"/>
      <c r="E119" s="32"/>
      <c r="F119" s="59"/>
      <c r="G119" s="60"/>
      <c r="H119" s="61"/>
      <c r="I119" s="58"/>
      <c r="J119" s="24"/>
    </row>
    <row r="120" spans="1:10" ht="20.25" customHeight="1">
      <c r="A120" s="80" t="s">
        <v>75</v>
      </c>
      <c r="B120" s="81" t="s">
        <v>235</v>
      </c>
      <c r="C120" s="51"/>
      <c r="D120" s="99"/>
      <c r="E120" s="32"/>
      <c r="F120" s="59"/>
      <c r="G120" s="60"/>
      <c r="H120" s="61"/>
      <c r="I120" s="58"/>
      <c r="J120" s="24"/>
    </row>
    <row r="121" spans="1:10" ht="20.25" customHeight="1">
      <c r="A121" s="82" t="s">
        <v>76</v>
      </c>
      <c r="B121" s="77" t="s">
        <v>236</v>
      </c>
      <c r="C121" s="51"/>
      <c r="D121" s="76" t="s">
        <v>12</v>
      </c>
      <c r="E121" s="32"/>
      <c r="F121" s="56">
        <f t="shared" ref="F121:F124" si="35">+C121*E121</f>
        <v>0</v>
      </c>
      <c r="G121" s="54"/>
      <c r="H121" s="57" t="e">
        <f t="shared" ref="H121:H124" si="36">+F121/$G$270</f>
        <v>#DIV/0!</v>
      </c>
      <c r="I121" s="58"/>
      <c r="J121" s="24"/>
    </row>
    <row r="122" spans="1:10" ht="20.25" customHeight="1">
      <c r="A122" s="82" t="s">
        <v>77</v>
      </c>
      <c r="B122" s="77" t="s">
        <v>237</v>
      </c>
      <c r="C122" s="51"/>
      <c r="D122" s="76" t="s">
        <v>12</v>
      </c>
      <c r="E122" s="32"/>
      <c r="F122" s="56">
        <f t="shared" si="35"/>
        <v>0</v>
      </c>
      <c r="G122" s="54"/>
      <c r="H122" s="57" t="e">
        <f t="shared" si="36"/>
        <v>#DIV/0!</v>
      </c>
      <c r="I122" s="58"/>
      <c r="J122" s="24"/>
    </row>
    <row r="123" spans="1:10" ht="20.25" customHeight="1">
      <c r="A123" s="82" t="s">
        <v>78</v>
      </c>
      <c r="B123" s="77" t="s">
        <v>160</v>
      </c>
      <c r="C123" s="51"/>
      <c r="D123" s="76" t="s">
        <v>12</v>
      </c>
      <c r="E123" s="32"/>
      <c r="F123" s="56">
        <f t="shared" si="35"/>
        <v>0</v>
      </c>
      <c r="G123" s="54"/>
      <c r="H123" s="57" t="e">
        <f t="shared" si="36"/>
        <v>#DIV/0!</v>
      </c>
      <c r="I123" s="58"/>
      <c r="J123" s="24"/>
    </row>
    <row r="124" spans="1:10" ht="20.25" customHeight="1">
      <c r="A124" s="82" t="s">
        <v>79</v>
      </c>
      <c r="B124" s="77" t="s">
        <v>238</v>
      </c>
      <c r="C124" s="51"/>
      <c r="D124" s="76" t="s">
        <v>12</v>
      </c>
      <c r="E124" s="32"/>
      <c r="F124" s="56">
        <f t="shared" si="35"/>
        <v>0</v>
      </c>
      <c r="G124" s="54"/>
      <c r="H124" s="57" t="e">
        <f t="shared" si="36"/>
        <v>#DIV/0!</v>
      </c>
      <c r="I124" s="58"/>
      <c r="J124" s="24"/>
    </row>
    <row r="125" spans="1:10" ht="20.25" customHeight="1">
      <c r="A125" s="67"/>
      <c r="B125" s="67"/>
      <c r="C125" s="51"/>
      <c r="D125" s="100"/>
      <c r="E125" s="32"/>
      <c r="F125" s="59"/>
      <c r="G125" s="60"/>
      <c r="H125" s="61"/>
      <c r="I125" s="58"/>
      <c r="J125" s="24"/>
    </row>
    <row r="126" spans="1:10" ht="20.25" customHeight="1">
      <c r="A126" s="86" t="s">
        <v>80</v>
      </c>
      <c r="B126" s="81" t="s">
        <v>239</v>
      </c>
      <c r="C126" s="51"/>
      <c r="D126" s="99"/>
      <c r="E126" s="32"/>
      <c r="F126" s="59"/>
      <c r="G126" s="60"/>
      <c r="H126" s="61"/>
      <c r="I126" s="58"/>
      <c r="J126" s="24"/>
    </row>
    <row r="127" spans="1:10" ht="20.25" customHeight="1">
      <c r="A127" s="82" t="s">
        <v>81</v>
      </c>
      <c r="B127" s="77" t="s">
        <v>161</v>
      </c>
      <c r="C127" s="51"/>
      <c r="D127" s="76" t="s">
        <v>346</v>
      </c>
      <c r="E127" s="32"/>
      <c r="F127" s="56">
        <f t="shared" ref="F127:F128" si="37">+C127*E127</f>
        <v>0</v>
      </c>
      <c r="G127" s="54"/>
      <c r="H127" s="57" t="e">
        <f t="shared" ref="H127:H128" si="38">+F127/$G$270</f>
        <v>#DIV/0!</v>
      </c>
      <c r="I127" s="58"/>
      <c r="J127" s="24"/>
    </row>
    <row r="128" spans="1:10" ht="20.25" customHeight="1">
      <c r="A128" s="82" t="s">
        <v>82</v>
      </c>
      <c r="B128" s="77" t="s">
        <v>240</v>
      </c>
      <c r="C128" s="51"/>
      <c r="D128" s="76" t="s">
        <v>12</v>
      </c>
      <c r="E128" s="32"/>
      <c r="F128" s="56">
        <f t="shared" si="37"/>
        <v>0</v>
      </c>
      <c r="G128" s="54"/>
      <c r="H128" s="57" t="e">
        <f t="shared" si="38"/>
        <v>#DIV/0!</v>
      </c>
      <c r="I128" s="58"/>
      <c r="J128" s="24"/>
    </row>
    <row r="129" spans="1:10" ht="20.25" customHeight="1">
      <c r="A129" s="86" t="s">
        <v>83</v>
      </c>
      <c r="B129" s="81" t="s">
        <v>241</v>
      </c>
      <c r="C129" s="51"/>
      <c r="D129" s="99"/>
      <c r="E129" s="32"/>
      <c r="F129" s="59"/>
      <c r="G129" s="60"/>
      <c r="H129" s="61"/>
      <c r="I129" s="58"/>
      <c r="J129" s="24"/>
    </row>
    <row r="130" spans="1:10" ht="20.25" customHeight="1">
      <c r="A130" s="82" t="s">
        <v>84</v>
      </c>
      <c r="B130" s="77" t="s">
        <v>242</v>
      </c>
      <c r="C130" s="51"/>
      <c r="D130" s="76" t="s">
        <v>347</v>
      </c>
      <c r="E130" s="32"/>
      <c r="F130" s="56">
        <f t="shared" ref="F130" si="39">+C130*E130</f>
        <v>0</v>
      </c>
      <c r="G130" s="54"/>
      <c r="H130" s="57" t="e">
        <f t="shared" ref="H130" si="40">+F130/$G$270</f>
        <v>#DIV/0!</v>
      </c>
      <c r="I130" s="58"/>
      <c r="J130" s="24"/>
    </row>
    <row r="131" spans="1:10" ht="20.25" customHeight="1">
      <c r="A131" s="82"/>
      <c r="B131" s="77"/>
      <c r="C131" s="51"/>
      <c r="D131" s="76"/>
      <c r="E131" s="32"/>
      <c r="F131" s="56"/>
      <c r="G131" s="54"/>
      <c r="H131" s="57"/>
      <c r="I131" s="58"/>
      <c r="J131" s="24"/>
    </row>
    <row r="132" spans="1:10" ht="20.25" customHeight="1">
      <c r="A132" s="74" t="s">
        <v>85</v>
      </c>
      <c r="B132" s="75" t="s">
        <v>243</v>
      </c>
      <c r="C132" s="51"/>
      <c r="D132" s="99"/>
      <c r="E132" s="32"/>
      <c r="F132" s="59"/>
      <c r="G132" s="60"/>
      <c r="H132" s="61"/>
      <c r="I132" s="58"/>
      <c r="J132" s="24"/>
    </row>
    <row r="133" spans="1:10" ht="20.25" customHeight="1">
      <c r="A133" s="87" t="s">
        <v>86</v>
      </c>
      <c r="B133" s="77" t="s">
        <v>244</v>
      </c>
      <c r="C133" s="51"/>
      <c r="D133" s="76" t="s">
        <v>12</v>
      </c>
      <c r="E133" s="32"/>
      <c r="F133" s="56">
        <f t="shared" ref="F133" si="41">+C133*E133</f>
        <v>0</v>
      </c>
      <c r="G133" s="54"/>
      <c r="H133" s="57" t="e">
        <f t="shared" ref="H133" si="42">+F133/$G$270</f>
        <v>#DIV/0!</v>
      </c>
      <c r="I133" s="58"/>
      <c r="J133" s="24"/>
    </row>
    <row r="134" spans="1:10" ht="20.25" customHeight="1">
      <c r="A134" s="87"/>
      <c r="B134" s="77"/>
      <c r="C134" s="51"/>
      <c r="D134" s="76"/>
      <c r="E134" s="32"/>
      <c r="F134" s="56"/>
      <c r="G134" s="54"/>
      <c r="H134" s="57"/>
      <c r="I134" s="58"/>
      <c r="J134" s="24"/>
    </row>
    <row r="135" spans="1:10" ht="20.25" customHeight="1">
      <c r="A135" s="74" t="s">
        <v>87</v>
      </c>
      <c r="B135" s="75" t="s">
        <v>245</v>
      </c>
      <c r="C135" s="51"/>
      <c r="D135" s="99"/>
      <c r="E135" s="32"/>
      <c r="F135" s="59"/>
      <c r="G135" s="60"/>
      <c r="H135" s="61"/>
      <c r="I135" s="58"/>
      <c r="J135" s="24"/>
    </row>
    <row r="136" spans="1:10" ht="20.25" customHeight="1">
      <c r="A136" s="86" t="s">
        <v>88</v>
      </c>
      <c r="B136" s="81" t="s">
        <v>246</v>
      </c>
      <c r="C136" s="51"/>
      <c r="D136" s="99"/>
      <c r="E136" s="32"/>
      <c r="F136" s="59"/>
      <c r="G136" s="60"/>
      <c r="H136" s="61"/>
      <c r="I136" s="58"/>
      <c r="J136" s="24"/>
    </row>
    <row r="137" spans="1:10" ht="20.25" customHeight="1">
      <c r="A137" s="82" t="s">
        <v>89</v>
      </c>
      <c r="B137" s="77" t="s">
        <v>247</v>
      </c>
      <c r="C137" s="51"/>
      <c r="D137" s="76" t="s">
        <v>12</v>
      </c>
      <c r="E137" s="32"/>
      <c r="F137" s="56">
        <f t="shared" ref="F137:F140" si="43">+C137*E137</f>
        <v>0</v>
      </c>
      <c r="G137" s="54"/>
      <c r="H137" s="57" t="e">
        <f t="shared" ref="H137:H140" si="44">+F137/$G$270</f>
        <v>#DIV/0!</v>
      </c>
      <c r="I137" s="58"/>
      <c r="J137" s="24"/>
    </row>
    <row r="138" spans="1:10" ht="20.25" customHeight="1">
      <c r="A138" s="82" t="s">
        <v>90</v>
      </c>
      <c r="B138" s="77" t="s">
        <v>248</v>
      </c>
      <c r="C138" s="51"/>
      <c r="D138" s="76" t="s">
        <v>12</v>
      </c>
      <c r="E138" s="32"/>
      <c r="F138" s="56">
        <f t="shared" si="43"/>
        <v>0</v>
      </c>
      <c r="G138" s="54"/>
      <c r="H138" s="57" t="e">
        <f t="shared" si="44"/>
        <v>#DIV/0!</v>
      </c>
      <c r="I138" s="58"/>
      <c r="J138" s="24"/>
    </row>
    <row r="139" spans="1:10" ht="20.25" customHeight="1">
      <c r="A139" s="82" t="s">
        <v>91</v>
      </c>
      <c r="B139" s="77" t="s">
        <v>249</v>
      </c>
      <c r="C139" s="51"/>
      <c r="D139" s="76" t="s">
        <v>347</v>
      </c>
      <c r="E139" s="32"/>
      <c r="F139" s="56">
        <f t="shared" si="43"/>
        <v>0</v>
      </c>
      <c r="G139" s="54"/>
      <c r="H139" s="57" t="e">
        <f t="shared" si="44"/>
        <v>#DIV/0!</v>
      </c>
      <c r="I139" s="58"/>
      <c r="J139" s="24"/>
    </row>
    <row r="140" spans="1:10" ht="20.25" customHeight="1">
      <c r="A140" s="82" t="s">
        <v>92</v>
      </c>
      <c r="B140" s="77" t="s">
        <v>250</v>
      </c>
      <c r="C140" s="51"/>
      <c r="D140" s="76" t="s">
        <v>347</v>
      </c>
      <c r="E140" s="32"/>
      <c r="F140" s="56">
        <f t="shared" si="43"/>
        <v>0</v>
      </c>
      <c r="G140" s="54"/>
      <c r="H140" s="57" t="e">
        <f t="shared" si="44"/>
        <v>#DIV/0!</v>
      </c>
      <c r="I140" s="58"/>
      <c r="J140" s="24"/>
    </row>
    <row r="141" spans="1:10" ht="20.25" customHeight="1">
      <c r="A141" s="86" t="s">
        <v>93</v>
      </c>
      <c r="B141" s="81" t="s">
        <v>251</v>
      </c>
      <c r="C141" s="51"/>
      <c r="D141" s="99"/>
      <c r="E141" s="32"/>
      <c r="F141" s="59"/>
      <c r="G141" s="60"/>
      <c r="H141" s="61"/>
      <c r="I141" s="58"/>
      <c r="J141" s="24"/>
    </row>
    <row r="142" spans="1:10" ht="20.25" customHeight="1">
      <c r="A142" s="82" t="s">
        <v>94</v>
      </c>
      <c r="B142" s="77" t="s">
        <v>252</v>
      </c>
      <c r="C142" s="51"/>
      <c r="D142" s="76" t="s">
        <v>12</v>
      </c>
      <c r="E142" s="32"/>
      <c r="F142" s="56">
        <f t="shared" ref="F142" si="45">+C142*E142</f>
        <v>0</v>
      </c>
      <c r="G142" s="54"/>
      <c r="H142" s="57" t="e">
        <f t="shared" ref="H142" si="46">+F142/$G$270</f>
        <v>#DIV/0!</v>
      </c>
      <c r="I142" s="58"/>
      <c r="J142" s="24"/>
    </row>
    <row r="143" spans="1:10" ht="20.25" customHeight="1" thickBot="1">
      <c r="A143" s="82"/>
      <c r="B143" s="77"/>
      <c r="C143" s="51"/>
      <c r="D143" s="76"/>
      <c r="E143" s="32"/>
      <c r="F143" s="59"/>
      <c r="G143" s="60"/>
      <c r="H143" s="61"/>
      <c r="I143" s="58"/>
      <c r="J143" s="24"/>
    </row>
    <row r="144" spans="1:10" ht="20.25" customHeight="1" thickBot="1">
      <c r="A144" s="73" t="s">
        <v>24</v>
      </c>
      <c r="B144" s="69" t="s">
        <v>162</v>
      </c>
      <c r="C144" s="46"/>
      <c r="D144" s="97"/>
      <c r="E144" s="46"/>
      <c r="F144" s="46"/>
      <c r="G144" s="70">
        <f>SUM(F147:F158)</f>
        <v>0</v>
      </c>
      <c r="H144" s="71"/>
      <c r="I144" s="72" t="e">
        <f>SUM(H147:H158)</f>
        <v>#DIV/0!</v>
      </c>
      <c r="J144" s="24"/>
    </row>
    <row r="145" spans="1:10" ht="20.25" customHeight="1">
      <c r="A145" s="95"/>
      <c r="B145" s="48"/>
      <c r="C145" s="49"/>
      <c r="D145" s="98"/>
      <c r="E145" s="49"/>
      <c r="F145" s="49"/>
      <c r="G145" s="47"/>
      <c r="H145" s="47"/>
      <c r="I145" s="50"/>
      <c r="J145" s="24"/>
    </row>
    <row r="146" spans="1:10" ht="20.25" customHeight="1">
      <c r="A146" s="88" t="s">
        <v>95</v>
      </c>
      <c r="B146" s="75" t="s">
        <v>253</v>
      </c>
      <c r="C146" s="51"/>
      <c r="D146" s="99"/>
      <c r="E146" s="32"/>
      <c r="F146" s="59"/>
      <c r="G146" s="60"/>
      <c r="H146" s="61"/>
      <c r="I146" s="58"/>
      <c r="J146" s="24"/>
    </row>
    <row r="147" spans="1:10" ht="20.25" customHeight="1">
      <c r="A147" s="82" t="s">
        <v>96</v>
      </c>
      <c r="B147" s="77" t="s">
        <v>254</v>
      </c>
      <c r="C147" s="51"/>
      <c r="D147" s="76" t="s">
        <v>12</v>
      </c>
      <c r="E147" s="32"/>
      <c r="F147" s="56">
        <f t="shared" ref="F147:F153" si="47">+C147*E147</f>
        <v>0</v>
      </c>
      <c r="G147" s="54"/>
      <c r="H147" s="57" t="e">
        <f t="shared" ref="H147:H153" si="48">+F147/$G$270</f>
        <v>#DIV/0!</v>
      </c>
      <c r="I147" s="58"/>
      <c r="J147" s="24"/>
    </row>
    <row r="148" spans="1:10" ht="20.25" customHeight="1">
      <c r="A148" s="82" t="s">
        <v>97</v>
      </c>
      <c r="B148" s="77" t="s">
        <v>255</v>
      </c>
      <c r="C148" s="51"/>
      <c r="D148" s="76" t="s">
        <v>354</v>
      </c>
      <c r="E148" s="32"/>
      <c r="F148" s="56">
        <f t="shared" si="47"/>
        <v>0</v>
      </c>
      <c r="G148" s="54"/>
      <c r="H148" s="57" t="e">
        <f t="shared" si="48"/>
        <v>#DIV/0!</v>
      </c>
      <c r="I148" s="58"/>
      <c r="J148" s="24"/>
    </row>
    <row r="149" spans="1:10" ht="20.25" customHeight="1">
      <c r="A149" s="82" t="s">
        <v>98</v>
      </c>
      <c r="B149" s="77" t="s">
        <v>256</v>
      </c>
      <c r="C149" s="51"/>
      <c r="D149" s="76" t="s">
        <v>12</v>
      </c>
      <c r="E149" s="32"/>
      <c r="F149" s="56">
        <f t="shared" si="47"/>
        <v>0</v>
      </c>
      <c r="G149" s="54"/>
      <c r="H149" s="57" t="e">
        <f t="shared" si="48"/>
        <v>#DIV/0!</v>
      </c>
      <c r="I149" s="58"/>
      <c r="J149" s="24"/>
    </row>
    <row r="150" spans="1:10" ht="20.25" customHeight="1">
      <c r="A150" s="82" t="s">
        <v>99</v>
      </c>
      <c r="B150" s="77" t="s">
        <v>257</v>
      </c>
      <c r="C150" s="51"/>
      <c r="D150" s="76" t="s">
        <v>12</v>
      </c>
      <c r="E150" s="32"/>
      <c r="F150" s="56">
        <f t="shared" si="47"/>
        <v>0</v>
      </c>
      <c r="G150" s="54"/>
      <c r="H150" s="57" t="e">
        <f t="shared" si="48"/>
        <v>#DIV/0!</v>
      </c>
      <c r="I150" s="58"/>
      <c r="J150" s="24"/>
    </row>
    <row r="151" spans="1:10" ht="20.25" customHeight="1">
      <c r="A151" s="82" t="s">
        <v>100</v>
      </c>
      <c r="B151" s="77" t="s">
        <v>258</v>
      </c>
      <c r="C151" s="51"/>
      <c r="D151" s="76" t="s">
        <v>348</v>
      </c>
      <c r="E151" s="32"/>
      <c r="F151" s="56">
        <f t="shared" si="47"/>
        <v>0</v>
      </c>
      <c r="G151" s="54"/>
      <c r="H151" s="57" t="e">
        <f t="shared" si="48"/>
        <v>#DIV/0!</v>
      </c>
      <c r="I151" s="58"/>
      <c r="J151" s="24"/>
    </row>
    <row r="152" spans="1:10" ht="20.25" customHeight="1">
      <c r="A152" s="82" t="s">
        <v>101</v>
      </c>
      <c r="B152" s="77" t="s">
        <v>259</v>
      </c>
      <c r="C152" s="51"/>
      <c r="D152" s="76" t="s">
        <v>353</v>
      </c>
      <c r="E152" s="32"/>
      <c r="F152" s="56">
        <f t="shared" si="47"/>
        <v>0</v>
      </c>
      <c r="G152" s="54"/>
      <c r="H152" s="57" t="e">
        <f t="shared" si="48"/>
        <v>#DIV/0!</v>
      </c>
      <c r="I152" s="58"/>
      <c r="J152" s="24"/>
    </row>
    <row r="153" spans="1:10" ht="20.25" customHeight="1">
      <c r="A153" s="82" t="s">
        <v>102</v>
      </c>
      <c r="B153" s="77" t="s">
        <v>260</v>
      </c>
      <c r="C153" s="51"/>
      <c r="D153" s="76" t="s">
        <v>348</v>
      </c>
      <c r="E153" s="32"/>
      <c r="F153" s="56">
        <f t="shared" si="47"/>
        <v>0</v>
      </c>
      <c r="G153" s="54"/>
      <c r="H153" s="57" t="e">
        <f t="shared" si="48"/>
        <v>#DIV/0!</v>
      </c>
      <c r="I153" s="58"/>
      <c r="J153" s="24"/>
    </row>
    <row r="154" spans="1:10" ht="20.25" customHeight="1">
      <c r="A154" s="82"/>
      <c r="B154" s="77"/>
      <c r="C154" s="51"/>
      <c r="D154" s="76"/>
      <c r="E154" s="32"/>
      <c r="F154" s="56"/>
      <c r="G154" s="54"/>
      <c r="H154" s="57"/>
      <c r="I154" s="58"/>
      <c r="J154" s="24"/>
    </row>
    <row r="155" spans="1:10" ht="20.25" customHeight="1">
      <c r="A155" s="88" t="s">
        <v>103</v>
      </c>
      <c r="B155" s="75" t="s">
        <v>261</v>
      </c>
      <c r="C155" s="51"/>
      <c r="D155" s="99"/>
      <c r="E155" s="32"/>
      <c r="F155" s="59"/>
      <c r="G155" s="60"/>
      <c r="H155" s="61"/>
      <c r="I155" s="58"/>
      <c r="J155" s="24"/>
    </row>
    <row r="156" spans="1:10" ht="20.25" customHeight="1">
      <c r="A156" s="82" t="s">
        <v>104</v>
      </c>
      <c r="B156" s="77" t="s">
        <v>262</v>
      </c>
      <c r="C156" s="51"/>
      <c r="D156" s="76" t="s">
        <v>12</v>
      </c>
      <c r="E156" s="32"/>
      <c r="F156" s="56">
        <f t="shared" ref="F156:F158" si="49">+C156*E156</f>
        <v>0</v>
      </c>
      <c r="G156" s="54"/>
      <c r="H156" s="57" t="e">
        <f t="shared" ref="H156:H158" si="50">+F156/$G$270</f>
        <v>#DIV/0!</v>
      </c>
      <c r="I156" s="58"/>
      <c r="J156" s="24"/>
    </row>
    <row r="157" spans="1:10" ht="20.25" customHeight="1">
      <c r="A157" s="82" t="s">
        <v>105</v>
      </c>
      <c r="B157" s="77" t="s">
        <v>263</v>
      </c>
      <c r="C157" s="51"/>
      <c r="D157" s="76" t="s">
        <v>347</v>
      </c>
      <c r="E157" s="32"/>
      <c r="F157" s="56">
        <f t="shared" si="49"/>
        <v>0</v>
      </c>
      <c r="G157" s="54"/>
      <c r="H157" s="57" t="e">
        <f t="shared" si="50"/>
        <v>#DIV/0!</v>
      </c>
      <c r="I157" s="58"/>
      <c r="J157" s="24"/>
    </row>
    <row r="158" spans="1:10" ht="20.25" customHeight="1">
      <c r="A158" s="82" t="s">
        <v>106</v>
      </c>
      <c r="B158" s="77" t="s">
        <v>264</v>
      </c>
      <c r="C158" s="51"/>
      <c r="D158" s="76" t="s">
        <v>353</v>
      </c>
      <c r="E158" s="32"/>
      <c r="F158" s="56">
        <f t="shared" si="49"/>
        <v>0</v>
      </c>
      <c r="G158" s="54"/>
      <c r="H158" s="57" t="e">
        <f t="shared" si="50"/>
        <v>#DIV/0!</v>
      </c>
      <c r="I158" s="58"/>
      <c r="J158" s="24"/>
    </row>
    <row r="159" spans="1:10" ht="20.25" customHeight="1" thickBot="1">
      <c r="A159" s="82"/>
      <c r="B159" s="77"/>
      <c r="C159" s="51"/>
      <c r="D159" s="76"/>
      <c r="E159" s="32"/>
      <c r="F159" s="59"/>
      <c r="G159" s="60"/>
      <c r="H159" s="61"/>
      <c r="I159" s="58"/>
      <c r="J159" s="24"/>
    </row>
    <row r="160" spans="1:10" ht="20.25" customHeight="1" thickBot="1">
      <c r="A160" s="73" t="s">
        <v>25</v>
      </c>
      <c r="B160" s="69" t="s">
        <v>163</v>
      </c>
      <c r="C160" s="46"/>
      <c r="D160" s="97"/>
      <c r="E160" s="46"/>
      <c r="F160" s="46"/>
      <c r="G160" s="70">
        <f>SUM(F162:F165)</f>
        <v>0</v>
      </c>
      <c r="H160" s="71"/>
      <c r="I160" s="72" t="e">
        <f>SUM(H162:H165)</f>
        <v>#DIV/0!</v>
      </c>
      <c r="J160" s="24"/>
    </row>
    <row r="161" spans="1:10" ht="20.25" customHeight="1">
      <c r="A161" s="95"/>
      <c r="B161" s="48"/>
      <c r="C161" s="49"/>
      <c r="D161" s="98"/>
      <c r="E161" s="49"/>
      <c r="F161" s="49"/>
      <c r="G161" s="47"/>
      <c r="H161" s="47"/>
      <c r="I161" s="50"/>
      <c r="J161" s="24"/>
    </row>
    <row r="162" spans="1:10" ht="20.25" customHeight="1">
      <c r="A162" s="89">
        <v>11.1</v>
      </c>
      <c r="B162" s="77" t="s">
        <v>265</v>
      </c>
      <c r="C162" s="51"/>
      <c r="D162" s="76" t="s">
        <v>348</v>
      </c>
      <c r="E162" s="32"/>
      <c r="F162" s="56">
        <f t="shared" ref="F162:F165" si="51">+C162*E162</f>
        <v>0</v>
      </c>
      <c r="G162" s="54"/>
      <c r="H162" s="57" t="e">
        <f t="shared" ref="H162:H165" si="52">+F162/$G$270</f>
        <v>#DIV/0!</v>
      </c>
      <c r="I162" s="58"/>
      <c r="J162" s="24"/>
    </row>
    <row r="163" spans="1:10" ht="20.25" customHeight="1">
      <c r="A163" s="89">
        <v>11.2</v>
      </c>
      <c r="B163" s="77" t="s">
        <v>266</v>
      </c>
      <c r="C163" s="51"/>
      <c r="D163" s="76" t="s">
        <v>348</v>
      </c>
      <c r="E163" s="32"/>
      <c r="F163" s="56">
        <f t="shared" si="51"/>
        <v>0</v>
      </c>
      <c r="G163" s="54"/>
      <c r="H163" s="57" t="e">
        <f t="shared" si="52"/>
        <v>#DIV/0!</v>
      </c>
      <c r="I163" s="58"/>
      <c r="J163" s="24"/>
    </row>
    <row r="164" spans="1:10" ht="20.25" customHeight="1">
      <c r="A164" s="89">
        <v>11.3</v>
      </c>
      <c r="B164" s="77" t="s">
        <v>267</v>
      </c>
      <c r="C164" s="51"/>
      <c r="D164" s="76" t="s">
        <v>348</v>
      </c>
      <c r="E164" s="32"/>
      <c r="F164" s="56">
        <f t="shared" si="51"/>
        <v>0</v>
      </c>
      <c r="G164" s="54"/>
      <c r="H164" s="57" t="e">
        <f t="shared" si="52"/>
        <v>#DIV/0!</v>
      </c>
      <c r="I164" s="58"/>
      <c r="J164" s="24"/>
    </row>
    <row r="165" spans="1:10" ht="20.25" customHeight="1">
      <c r="A165" s="89">
        <v>11.5</v>
      </c>
      <c r="B165" s="77" t="s">
        <v>268</v>
      </c>
      <c r="C165" s="51"/>
      <c r="D165" s="76" t="s">
        <v>348</v>
      </c>
      <c r="E165" s="32"/>
      <c r="F165" s="56">
        <f t="shared" si="51"/>
        <v>0</v>
      </c>
      <c r="G165" s="54"/>
      <c r="H165" s="57" t="e">
        <f t="shared" si="52"/>
        <v>#DIV/0!</v>
      </c>
      <c r="I165" s="58"/>
      <c r="J165" s="24"/>
    </row>
    <row r="166" spans="1:10" ht="20.25" customHeight="1" thickBot="1">
      <c r="A166" s="89"/>
      <c r="B166" s="77"/>
      <c r="C166" s="51"/>
      <c r="D166" s="76"/>
      <c r="E166" s="32"/>
      <c r="F166" s="59"/>
      <c r="G166" s="60"/>
      <c r="H166" s="61"/>
      <c r="I166" s="58"/>
      <c r="J166" s="24"/>
    </row>
    <row r="167" spans="1:10" ht="20.25" customHeight="1" thickBot="1">
      <c r="A167" s="73" t="s">
        <v>26</v>
      </c>
      <c r="B167" s="69" t="s">
        <v>164</v>
      </c>
      <c r="C167" s="46"/>
      <c r="D167" s="97"/>
      <c r="E167" s="46"/>
      <c r="F167" s="46"/>
      <c r="G167" s="70">
        <f>SUM(F169:F175)</f>
        <v>0</v>
      </c>
      <c r="H167" s="71"/>
      <c r="I167" s="72" t="e">
        <f>SUM(H169:H175)</f>
        <v>#DIV/0!</v>
      </c>
      <c r="J167" s="24"/>
    </row>
    <row r="168" spans="1:10" ht="20.25" customHeight="1">
      <c r="A168" s="95"/>
      <c r="B168" s="48"/>
      <c r="C168" s="49"/>
      <c r="D168" s="98"/>
      <c r="E168" s="49"/>
      <c r="F168" s="49"/>
      <c r="G168" s="47"/>
      <c r="H168" s="47"/>
      <c r="I168" s="50"/>
      <c r="J168" s="24"/>
    </row>
    <row r="169" spans="1:10" ht="20.25" customHeight="1">
      <c r="A169" s="89">
        <v>12.1</v>
      </c>
      <c r="B169" s="77" t="s">
        <v>269</v>
      </c>
      <c r="C169" s="51"/>
      <c r="D169" s="76" t="s">
        <v>348</v>
      </c>
      <c r="E169" s="32"/>
      <c r="F169" s="56">
        <f t="shared" ref="F169:F175" si="53">+C169*E169</f>
        <v>0</v>
      </c>
      <c r="G169" s="54"/>
      <c r="H169" s="57" t="e">
        <f t="shared" ref="H169:H175" si="54">+F169/$G$270</f>
        <v>#DIV/0!</v>
      </c>
      <c r="I169" s="58"/>
      <c r="J169" s="24"/>
    </row>
    <row r="170" spans="1:10" ht="20.25" customHeight="1">
      <c r="A170" s="89">
        <v>12.2</v>
      </c>
      <c r="B170" s="77" t="s">
        <v>270</v>
      </c>
      <c r="C170" s="51"/>
      <c r="D170" s="76" t="s">
        <v>348</v>
      </c>
      <c r="E170" s="32"/>
      <c r="F170" s="56">
        <f t="shared" si="53"/>
        <v>0</v>
      </c>
      <c r="G170" s="54"/>
      <c r="H170" s="57" t="e">
        <f t="shared" si="54"/>
        <v>#DIV/0!</v>
      </c>
      <c r="I170" s="58"/>
      <c r="J170" s="24"/>
    </row>
    <row r="171" spans="1:10" ht="20.25" customHeight="1">
      <c r="A171" s="89">
        <v>12.3</v>
      </c>
      <c r="B171" s="77" t="s">
        <v>271</v>
      </c>
      <c r="C171" s="51"/>
      <c r="D171" s="76" t="s">
        <v>348</v>
      </c>
      <c r="E171" s="32"/>
      <c r="F171" s="56">
        <f t="shared" si="53"/>
        <v>0</v>
      </c>
      <c r="G171" s="54"/>
      <c r="H171" s="57" t="e">
        <f t="shared" si="54"/>
        <v>#DIV/0!</v>
      </c>
      <c r="I171" s="58"/>
      <c r="J171" s="24"/>
    </row>
    <row r="172" spans="1:10" ht="20.25" customHeight="1">
      <c r="A172" s="89">
        <v>12.4</v>
      </c>
      <c r="B172" s="77" t="s">
        <v>272</v>
      </c>
      <c r="C172" s="51"/>
      <c r="D172" s="76" t="s">
        <v>348</v>
      </c>
      <c r="E172" s="32"/>
      <c r="F172" s="56">
        <f t="shared" si="53"/>
        <v>0</v>
      </c>
      <c r="G172" s="54"/>
      <c r="H172" s="57" t="e">
        <f t="shared" si="54"/>
        <v>#DIV/0!</v>
      </c>
      <c r="I172" s="58"/>
      <c r="J172" s="24"/>
    </row>
    <row r="173" spans="1:10" ht="20.25" customHeight="1">
      <c r="A173" s="89">
        <v>12.5</v>
      </c>
      <c r="B173" s="77" t="s">
        <v>273</v>
      </c>
      <c r="C173" s="51"/>
      <c r="D173" s="76" t="s">
        <v>348</v>
      </c>
      <c r="E173" s="32"/>
      <c r="F173" s="56">
        <f t="shared" si="53"/>
        <v>0</v>
      </c>
      <c r="G173" s="54"/>
      <c r="H173" s="57" t="e">
        <f t="shared" si="54"/>
        <v>#DIV/0!</v>
      </c>
      <c r="I173" s="58"/>
      <c r="J173" s="24"/>
    </row>
    <row r="174" spans="1:10" ht="20.25" customHeight="1">
      <c r="A174" s="89">
        <v>12.6</v>
      </c>
      <c r="B174" s="77" t="s">
        <v>274</v>
      </c>
      <c r="C174" s="51"/>
      <c r="D174" s="76" t="s">
        <v>348</v>
      </c>
      <c r="E174" s="32"/>
      <c r="F174" s="56">
        <f t="shared" si="53"/>
        <v>0</v>
      </c>
      <c r="G174" s="54"/>
      <c r="H174" s="57" t="e">
        <f t="shared" si="54"/>
        <v>#DIV/0!</v>
      </c>
      <c r="I174" s="58"/>
      <c r="J174" s="24"/>
    </row>
    <row r="175" spans="1:10" ht="20.25" customHeight="1">
      <c r="A175" s="89">
        <v>12.7</v>
      </c>
      <c r="B175" s="77" t="s">
        <v>275</v>
      </c>
      <c r="C175" s="51"/>
      <c r="D175" s="76" t="s">
        <v>348</v>
      </c>
      <c r="E175" s="32"/>
      <c r="F175" s="56">
        <f t="shared" si="53"/>
        <v>0</v>
      </c>
      <c r="G175" s="54"/>
      <c r="H175" s="57" t="e">
        <f t="shared" si="54"/>
        <v>#DIV/0!</v>
      </c>
      <c r="I175" s="58"/>
      <c r="J175" s="24"/>
    </row>
    <row r="176" spans="1:10" ht="20.25" customHeight="1" thickBot="1">
      <c r="A176" s="89"/>
      <c r="B176" s="77"/>
      <c r="C176" s="51"/>
      <c r="D176" s="76"/>
      <c r="E176" s="32"/>
      <c r="F176" s="59"/>
      <c r="G176" s="60"/>
      <c r="H176" s="61"/>
      <c r="I176" s="58"/>
      <c r="J176" s="24"/>
    </row>
    <row r="177" spans="1:10" ht="20.25" customHeight="1" thickBot="1">
      <c r="A177" s="73" t="s">
        <v>107</v>
      </c>
      <c r="B177" s="69" t="s">
        <v>276</v>
      </c>
      <c r="C177" s="46"/>
      <c r="D177" s="97"/>
      <c r="E177" s="46"/>
      <c r="F177" s="46"/>
      <c r="G177" s="70">
        <f>SUM(F179:F180)</f>
        <v>0</v>
      </c>
      <c r="H177" s="71"/>
      <c r="I177" s="72" t="e">
        <f>SUM(H179:H180)</f>
        <v>#DIV/0!</v>
      </c>
      <c r="J177" s="24"/>
    </row>
    <row r="178" spans="1:10" ht="20.25" customHeight="1">
      <c r="A178" s="95"/>
      <c r="B178" s="48"/>
      <c r="C178" s="49"/>
      <c r="D178" s="98"/>
      <c r="E178" s="49"/>
      <c r="F178" s="49"/>
      <c r="G178" s="47"/>
      <c r="H178" s="47"/>
      <c r="I178" s="50"/>
      <c r="J178" s="24"/>
    </row>
    <row r="179" spans="1:10" ht="20.25" customHeight="1">
      <c r="A179" s="78">
        <v>13.7</v>
      </c>
      <c r="B179" s="77" t="s">
        <v>277</v>
      </c>
      <c r="C179" s="51"/>
      <c r="D179" s="76" t="s">
        <v>13</v>
      </c>
      <c r="E179" s="32"/>
      <c r="F179" s="56">
        <f t="shared" ref="F179:F180" si="55">+C179*E179</f>
        <v>0</v>
      </c>
      <c r="G179" s="54"/>
      <c r="H179" s="57" t="e">
        <f t="shared" ref="H179:H180" si="56">+F179/$G$270</f>
        <v>#DIV/0!</v>
      </c>
      <c r="I179" s="58"/>
      <c r="J179" s="24"/>
    </row>
    <row r="180" spans="1:10" ht="20.25" customHeight="1">
      <c r="A180" s="78">
        <v>13.8</v>
      </c>
      <c r="B180" s="77" t="s">
        <v>278</v>
      </c>
      <c r="C180" s="51"/>
      <c r="D180" s="76" t="s">
        <v>13</v>
      </c>
      <c r="E180" s="32"/>
      <c r="F180" s="56">
        <f t="shared" si="55"/>
        <v>0</v>
      </c>
      <c r="G180" s="54"/>
      <c r="H180" s="57" t="e">
        <f t="shared" si="56"/>
        <v>#DIV/0!</v>
      </c>
      <c r="I180" s="58"/>
      <c r="J180" s="24"/>
    </row>
    <row r="181" spans="1:10" ht="20.25" customHeight="1" thickBot="1">
      <c r="A181" s="78"/>
      <c r="B181" s="77"/>
      <c r="C181" s="51"/>
      <c r="D181" s="76"/>
      <c r="E181" s="32"/>
      <c r="F181" s="59"/>
      <c r="G181" s="60"/>
      <c r="H181" s="61"/>
      <c r="I181" s="58"/>
      <c r="J181" s="24"/>
    </row>
    <row r="182" spans="1:10" ht="20.25" customHeight="1" thickBot="1">
      <c r="A182" s="73" t="s">
        <v>108</v>
      </c>
      <c r="B182" s="69" t="s">
        <v>279</v>
      </c>
      <c r="C182" s="46"/>
      <c r="D182" s="97"/>
      <c r="E182" s="46"/>
      <c r="F182" s="46"/>
      <c r="G182" s="70">
        <f>SUM(F184:F186)</f>
        <v>0</v>
      </c>
      <c r="H182" s="71"/>
      <c r="I182" s="72" t="e">
        <f>SUM(H184:H186)</f>
        <v>#DIV/0!</v>
      </c>
      <c r="J182" s="24"/>
    </row>
    <row r="183" spans="1:10" ht="20.25" customHeight="1">
      <c r="A183" s="95"/>
      <c r="B183" s="48"/>
      <c r="C183" s="49"/>
      <c r="D183" s="98"/>
      <c r="E183" s="49"/>
      <c r="F183" s="49"/>
      <c r="G183" s="47"/>
      <c r="H183" s="47"/>
      <c r="I183" s="50"/>
      <c r="J183" s="24"/>
    </row>
    <row r="184" spans="1:10" ht="20.25" customHeight="1">
      <c r="A184" s="78">
        <v>14.6</v>
      </c>
      <c r="B184" s="77" t="s">
        <v>280</v>
      </c>
      <c r="C184" s="51"/>
      <c r="D184" s="76" t="s">
        <v>348</v>
      </c>
      <c r="E184" s="32"/>
      <c r="F184" s="56">
        <f t="shared" ref="F184:F186" si="57">+C184*E184</f>
        <v>0</v>
      </c>
      <c r="G184" s="54"/>
      <c r="H184" s="57" t="e">
        <f t="shared" ref="H184:H186" si="58">+F184/$G$270</f>
        <v>#DIV/0!</v>
      </c>
      <c r="I184" s="58"/>
      <c r="J184" s="24"/>
    </row>
    <row r="185" spans="1:10" ht="20.25" customHeight="1">
      <c r="A185" s="79">
        <v>14.14</v>
      </c>
      <c r="B185" s="77" t="s">
        <v>281</v>
      </c>
      <c r="C185" s="51"/>
      <c r="D185" s="76" t="s">
        <v>348</v>
      </c>
      <c r="E185" s="32"/>
      <c r="F185" s="56">
        <f t="shared" si="57"/>
        <v>0</v>
      </c>
      <c r="G185" s="54"/>
      <c r="H185" s="57" t="e">
        <f t="shared" si="58"/>
        <v>#DIV/0!</v>
      </c>
      <c r="I185" s="58"/>
      <c r="J185" s="24"/>
    </row>
    <row r="186" spans="1:10" ht="20.25" customHeight="1">
      <c r="A186" s="79">
        <v>14.15</v>
      </c>
      <c r="B186" s="77" t="s">
        <v>282</v>
      </c>
      <c r="C186" s="51"/>
      <c r="D186" s="76" t="s">
        <v>348</v>
      </c>
      <c r="E186" s="32"/>
      <c r="F186" s="56">
        <f t="shared" si="57"/>
        <v>0</v>
      </c>
      <c r="G186" s="54"/>
      <c r="H186" s="57" t="e">
        <f t="shared" si="58"/>
        <v>#DIV/0!</v>
      </c>
      <c r="I186" s="58"/>
      <c r="J186" s="24"/>
    </row>
    <row r="187" spans="1:10" ht="20.25" customHeight="1" thickBot="1">
      <c r="A187" s="79"/>
      <c r="B187" s="77"/>
      <c r="C187" s="51"/>
      <c r="D187" s="76"/>
      <c r="E187" s="32"/>
      <c r="F187" s="59"/>
      <c r="G187" s="60"/>
      <c r="H187" s="61"/>
      <c r="I187" s="58"/>
      <c r="J187" s="24"/>
    </row>
    <row r="188" spans="1:10" ht="20.25" customHeight="1" thickBot="1">
      <c r="A188" s="73" t="s">
        <v>109</v>
      </c>
      <c r="B188" s="69" t="s">
        <v>283</v>
      </c>
      <c r="C188" s="46"/>
      <c r="D188" s="97"/>
      <c r="E188" s="46"/>
      <c r="F188" s="46"/>
      <c r="G188" s="70">
        <f>SUM(F190)</f>
        <v>0</v>
      </c>
      <c r="H188" s="71"/>
      <c r="I188" s="72" t="e">
        <f>SUM(H190)</f>
        <v>#DIV/0!</v>
      </c>
      <c r="J188" s="24"/>
    </row>
    <row r="189" spans="1:10" ht="20.25" customHeight="1">
      <c r="A189" s="95"/>
      <c r="B189" s="48"/>
      <c r="C189" s="49"/>
      <c r="D189" s="98"/>
      <c r="E189" s="49"/>
      <c r="F189" s="49"/>
      <c r="G189" s="47"/>
      <c r="H189" s="47"/>
      <c r="I189" s="50"/>
      <c r="J189" s="24"/>
    </row>
    <row r="190" spans="1:10" ht="20.25" customHeight="1">
      <c r="A190" s="78">
        <v>15.5</v>
      </c>
      <c r="B190" s="77" t="s">
        <v>284</v>
      </c>
      <c r="C190" s="51"/>
      <c r="D190" s="76" t="s">
        <v>348</v>
      </c>
      <c r="E190" s="32"/>
      <c r="F190" s="56">
        <f t="shared" ref="F190" si="59">+C190*E190</f>
        <v>0</v>
      </c>
      <c r="G190" s="54"/>
      <c r="H190" s="57" t="e">
        <f t="shared" ref="H190" si="60">+F190/$G$270</f>
        <v>#DIV/0!</v>
      </c>
      <c r="I190" s="58"/>
      <c r="J190" s="24"/>
    </row>
    <row r="191" spans="1:10" ht="20.25" customHeight="1" thickBot="1">
      <c r="A191" s="78"/>
      <c r="B191" s="77"/>
      <c r="C191" s="51"/>
      <c r="D191" s="76"/>
      <c r="E191" s="32"/>
      <c r="F191" s="59"/>
      <c r="G191" s="60"/>
      <c r="H191" s="61"/>
      <c r="I191" s="58"/>
      <c r="J191" s="24"/>
    </row>
    <row r="192" spans="1:10" ht="20.25" customHeight="1" thickBot="1">
      <c r="A192" s="73" t="s">
        <v>110</v>
      </c>
      <c r="B192" s="69" t="s">
        <v>285</v>
      </c>
      <c r="C192" s="46"/>
      <c r="D192" s="97"/>
      <c r="E192" s="46"/>
      <c r="F192" s="46"/>
      <c r="G192" s="70">
        <f>SUM(F196:F208)</f>
        <v>0</v>
      </c>
      <c r="H192" s="71"/>
      <c r="I192" s="72" t="e">
        <f>SUM(H196:H208)</f>
        <v>#DIV/0!</v>
      </c>
      <c r="J192" s="24"/>
    </row>
    <row r="193" spans="1:10" ht="20.25" customHeight="1">
      <c r="A193" s="95"/>
      <c r="B193" s="48"/>
      <c r="C193" s="49"/>
      <c r="D193" s="98"/>
      <c r="E193" s="49"/>
      <c r="F193" s="49"/>
      <c r="G193" s="47"/>
      <c r="H193" s="47"/>
      <c r="I193" s="50"/>
      <c r="J193" s="24"/>
    </row>
    <row r="194" spans="1:10" ht="20.25" customHeight="1">
      <c r="A194" s="74" t="s">
        <v>111</v>
      </c>
      <c r="B194" s="75" t="s">
        <v>286</v>
      </c>
      <c r="C194" s="51"/>
      <c r="D194" s="99"/>
      <c r="E194" s="32"/>
      <c r="F194" s="59"/>
      <c r="G194" s="60"/>
      <c r="H194" s="61"/>
      <c r="I194" s="58"/>
      <c r="J194" s="24"/>
    </row>
    <row r="195" spans="1:10" ht="20.25" customHeight="1">
      <c r="A195" s="83"/>
      <c r="B195" s="81" t="s">
        <v>287</v>
      </c>
      <c r="C195" s="51"/>
      <c r="D195" s="99"/>
      <c r="E195" s="32"/>
      <c r="F195" s="59"/>
      <c r="G195" s="60"/>
      <c r="H195" s="61"/>
      <c r="I195" s="58"/>
      <c r="J195" s="24"/>
    </row>
    <row r="196" spans="1:10" ht="20.25" customHeight="1">
      <c r="A196" s="76" t="s">
        <v>112</v>
      </c>
      <c r="B196" s="77" t="s">
        <v>288</v>
      </c>
      <c r="C196" s="51"/>
      <c r="D196" s="76" t="s">
        <v>12</v>
      </c>
      <c r="E196" s="32"/>
      <c r="F196" s="56">
        <f t="shared" ref="F196:F197" si="61">+C196*E196</f>
        <v>0</v>
      </c>
      <c r="G196" s="54"/>
      <c r="H196" s="57" t="e">
        <f t="shared" ref="H196:H197" si="62">+F196/$G$270</f>
        <v>#DIV/0!</v>
      </c>
      <c r="I196" s="58"/>
      <c r="J196" s="24"/>
    </row>
    <row r="197" spans="1:10" ht="20.25" customHeight="1">
      <c r="A197" s="76" t="s">
        <v>113</v>
      </c>
      <c r="B197" s="77" t="s">
        <v>289</v>
      </c>
      <c r="C197" s="51"/>
      <c r="D197" s="76" t="s">
        <v>12</v>
      </c>
      <c r="E197" s="32"/>
      <c r="F197" s="56">
        <f t="shared" si="61"/>
        <v>0</v>
      </c>
      <c r="G197" s="54"/>
      <c r="H197" s="57" t="e">
        <f t="shared" si="62"/>
        <v>#DIV/0!</v>
      </c>
      <c r="I197" s="58"/>
      <c r="J197" s="24"/>
    </row>
    <row r="198" spans="1:10" ht="20.25" customHeight="1">
      <c r="A198" s="83"/>
      <c r="B198" s="81" t="s">
        <v>290</v>
      </c>
      <c r="C198" s="51"/>
      <c r="D198" s="99"/>
      <c r="E198" s="32"/>
      <c r="F198" s="59"/>
      <c r="G198" s="60"/>
      <c r="H198" s="61"/>
      <c r="I198" s="58"/>
      <c r="J198" s="24"/>
    </row>
    <row r="199" spans="1:10" ht="20.25" customHeight="1">
      <c r="A199" s="76" t="s">
        <v>114</v>
      </c>
      <c r="B199" s="77" t="s">
        <v>291</v>
      </c>
      <c r="C199" s="51"/>
      <c r="D199" s="76" t="s">
        <v>12</v>
      </c>
      <c r="E199" s="32"/>
      <c r="F199" s="56">
        <f t="shared" ref="F199:F200" si="63">+C199*E199</f>
        <v>0</v>
      </c>
      <c r="G199" s="54"/>
      <c r="H199" s="57" t="e">
        <f t="shared" ref="H199:H200" si="64">+F199/$G$270</f>
        <v>#DIV/0!</v>
      </c>
      <c r="I199" s="58"/>
      <c r="J199" s="24"/>
    </row>
    <row r="200" spans="1:10" ht="20.25" customHeight="1">
      <c r="A200" s="76" t="s">
        <v>115</v>
      </c>
      <c r="B200" s="77" t="s">
        <v>292</v>
      </c>
      <c r="C200" s="51"/>
      <c r="D200" s="76" t="s">
        <v>12</v>
      </c>
      <c r="E200" s="32"/>
      <c r="F200" s="56">
        <f t="shared" si="63"/>
        <v>0</v>
      </c>
      <c r="G200" s="54"/>
      <c r="H200" s="57" t="e">
        <f t="shared" si="64"/>
        <v>#DIV/0!</v>
      </c>
      <c r="I200" s="58"/>
      <c r="J200" s="24"/>
    </row>
    <row r="201" spans="1:10" ht="20.25" customHeight="1">
      <c r="A201" s="76"/>
      <c r="B201" s="77"/>
      <c r="C201" s="51"/>
      <c r="D201" s="76"/>
      <c r="E201" s="32"/>
      <c r="F201" s="56"/>
      <c r="G201" s="54"/>
      <c r="H201" s="57"/>
      <c r="I201" s="58"/>
      <c r="J201" s="24"/>
    </row>
    <row r="202" spans="1:10" ht="20.25" customHeight="1">
      <c r="A202" s="74" t="s">
        <v>116</v>
      </c>
      <c r="B202" s="75" t="s">
        <v>293</v>
      </c>
      <c r="C202" s="51"/>
      <c r="D202" s="99"/>
      <c r="E202" s="32"/>
      <c r="F202" s="59"/>
      <c r="G202" s="60"/>
      <c r="H202" s="61"/>
      <c r="I202" s="58"/>
      <c r="J202" s="24"/>
    </row>
    <row r="203" spans="1:10" ht="20.25" customHeight="1">
      <c r="A203" s="76" t="s">
        <v>117</v>
      </c>
      <c r="B203" s="77" t="s">
        <v>294</v>
      </c>
      <c r="C203" s="51"/>
      <c r="D203" s="76" t="s">
        <v>12</v>
      </c>
      <c r="E203" s="32"/>
      <c r="F203" s="56">
        <f t="shared" ref="F203:F204" si="65">+C203*E203</f>
        <v>0</v>
      </c>
      <c r="G203" s="54"/>
      <c r="H203" s="57" t="e">
        <f t="shared" ref="H203:H204" si="66">+F203/$G$270</f>
        <v>#DIV/0!</v>
      </c>
      <c r="I203" s="58"/>
      <c r="J203" s="24"/>
    </row>
    <row r="204" spans="1:10" ht="20.25" customHeight="1">
      <c r="A204" s="76" t="s">
        <v>118</v>
      </c>
      <c r="B204" s="77" t="s">
        <v>295</v>
      </c>
      <c r="C204" s="51"/>
      <c r="D204" s="76" t="s">
        <v>12</v>
      </c>
      <c r="E204" s="32"/>
      <c r="F204" s="56">
        <f t="shared" si="65"/>
        <v>0</v>
      </c>
      <c r="G204" s="54"/>
      <c r="H204" s="57" t="e">
        <f t="shared" si="66"/>
        <v>#DIV/0!</v>
      </c>
      <c r="I204" s="58"/>
      <c r="J204" s="24"/>
    </row>
    <row r="205" spans="1:10" ht="20.25" customHeight="1">
      <c r="A205" s="76"/>
      <c r="B205" s="77"/>
      <c r="C205" s="51"/>
      <c r="D205" s="76"/>
      <c r="E205" s="32"/>
      <c r="F205" s="56"/>
      <c r="G205" s="54"/>
      <c r="H205" s="57"/>
      <c r="I205" s="58"/>
      <c r="J205" s="24"/>
    </row>
    <row r="206" spans="1:10" ht="20.25" customHeight="1">
      <c r="A206" s="74" t="s">
        <v>119</v>
      </c>
      <c r="B206" s="75" t="s">
        <v>296</v>
      </c>
      <c r="C206" s="51"/>
      <c r="D206" s="99"/>
      <c r="E206" s="32"/>
      <c r="F206" s="59"/>
      <c r="G206" s="60"/>
      <c r="H206" s="61"/>
      <c r="I206" s="58"/>
      <c r="J206" s="24"/>
    </row>
    <row r="207" spans="1:10" ht="20.25" customHeight="1">
      <c r="A207" s="76" t="s">
        <v>120</v>
      </c>
      <c r="B207" s="77" t="s">
        <v>297</v>
      </c>
      <c r="C207" s="51"/>
      <c r="D207" s="76" t="s">
        <v>13</v>
      </c>
      <c r="E207" s="32"/>
      <c r="F207" s="56">
        <f t="shared" ref="F207:F208" si="67">+C207*E207</f>
        <v>0</v>
      </c>
      <c r="G207" s="54"/>
      <c r="H207" s="57" t="e">
        <f t="shared" ref="H207:H208" si="68">+F207/$G$270</f>
        <v>#DIV/0!</v>
      </c>
      <c r="I207" s="58"/>
      <c r="J207" s="24"/>
    </row>
    <row r="208" spans="1:10" ht="20.25" customHeight="1">
      <c r="A208" s="76" t="s">
        <v>121</v>
      </c>
      <c r="B208" s="77" t="s">
        <v>298</v>
      </c>
      <c r="C208" s="51"/>
      <c r="D208" s="76" t="s">
        <v>13</v>
      </c>
      <c r="E208" s="32"/>
      <c r="F208" s="56">
        <f t="shared" si="67"/>
        <v>0</v>
      </c>
      <c r="G208" s="54"/>
      <c r="H208" s="57" t="e">
        <f t="shared" si="68"/>
        <v>#DIV/0!</v>
      </c>
      <c r="I208" s="58"/>
      <c r="J208" s="24"/>
    </row>
    <row r="209" spans="1:10" ht="20.25" customHeight="1" thickBot="1">
      <c r="A209" s="76"/>
      <c r="B209" s="77"/>
      <c r="C209" s="51"/>
      <c r="D209" s="76"/>
      <c r="E209" s="32"/>
      <c r="F209" s="59"/>
      <c r="G209" s="60"/>
      <c r="H209" s="61"/>
      <c r="I209" s="58"/>
      <c r="J209" s="24"/>
    </row>
    <row r="210" spans="1:10" ht="20.25" customHeight="1" thickBot="1">
      <c r="A210" s="73" t="s">
        <v>122</v>
      </c>
      <c r="B210" s="69" t="s">
        <v>299</v>
      </c>
      <c r="C210" s="46"/>
      <c r="D210" s="97"/>
      <c r="E210" s="46"/>
      <c r="F210" s="46"/>
      <c r="G210" s="70">
        <f>SUM(F213:F231)</f>
        <v>0</v>
      </c>
      <c r="H210" s="71"/>
      <c r="I210" s="72" t="e">
        <f>SUM(H213:H231)</f>
        <v>#DIV/0!</v>
      </c>
      <c r="J210" s="24"/>
    </row>
    <row r="211" spans="1:10" ht="20.25" customHeight="1">
      <c r="A211" s="95"/>
      <c r="B211" s="48"/>
      <c r="C211" s="49"/>
      <c r="D211" s="98"/>
      <c r="E211" s="49"/>
      <c r="F211" s="49"/>
      <c r="G211" s="47"/>
      <c r="H211" s="47"/>
      <c r="I211" s="50"/>
      <c r="J211" s="24"/>
    </row>
    <row r="212" spans="1:10" ht="20.25" customHeight="1">
      <c r="A212" s="74" t="s">
        <v>123</v>
      </c>
      <c r="B212" s="75" t="s">
        <v>300</v>
      </c>
      <c r="C212" s="51"/>
      <c r="D212" s="99"/>
      <c r="E212" s="32"/>
      <c r="F212" s="59"/>
      <c r="G212" s="60"/>
      <c r="H212" s="61"/>
      <c r="I212" s="58"/>
      <c r="J212" s="24"/>
    </row>
    <row r="213" spans="1:10" ht="20.25" customHeight="1">
      <c r="A213" s="76" t="s">
        <v>124</v>
      </c>
      <c r="B213" s="77" t="s">
        <v>301</v>
      </c>
      <c r="C213" s="51"/>
      <c r="D213" s="76" t="s">
        <v>348</v>
      </c>
      <c r="E213" s="32"/>
      <c r="F213" s="56">
        <f t="shared" ref="F213:F219" si="69">+C213*E213</f>
        <v>0</v>
      </c>
      <c r="G213" s="54"/>
      <c r="H213" s="57" t="e">
        <f t="shared" ref="H213:H219" si="70">+F213/$G$270</f>
        <v>#DIV/0!</v>
      </c>
      <c r="I213" s="58"/>
      <c r="J213" s="24"/>
    </row>
    <row r="214" spans="1:10" ht="20.25" customHeight="1">
      <c r="A214" s="76" t="s">
        <v>125</v>
      </c>
      <c r="B214" s="77" t="s">
        <v>302</v>
      </c>
      <c r="C214" s="51"/>
      <c r="D214" s="76" t="s">
        <v>13</v>
      </c>
      <c r="E214" s="32"/>
      <c r="F214" s="56">
        <f t="shared" si="69"/>
        <v>0</v>
      </c>
      <c r="G214" s="54"/>
      <c r="H214" s="57" t="e">
        <f t="shared" si="70"/>
        <v>#DIV/0!</v>
      </c>
      <c r="I214" s="58"/>
      <c r="J214" s="24"/>
    </row>
    <row r="215" spans="1:10" ht="20.25" customHeight="1">
      <c r="A215" s="76" t="s">
        <v>126</v>
      </c>
      <c r="B215" s="77" t="s">
        <v>303</v>
      </c>
      <c r="C215" s="51"/>
      <c r="D215" s="76" t="s">
        <v>348</v>
      </c>
      <c r="E215" s="32"/>
      <c r="F215" s="56">
        <f t="shared" si="69"/>
        <v>0</v>
      </c>
      <c r="G215" s="54"/>
      <c r="H215" s="57" t="e">
        <f t="shared" si="70"/>
        <v>#DIV/0!</v>
      </c>
      <c r="I215" s="58"/>
      <c r="J215" s="24"/>
    </row>
    <row r="216" spans="1:10" ht="20.25" customHeight="1">
      <c r="A216" s="76" t="s">
        <v>127</v>
      </c>
      <c r="B216" s="77" t="s">
        <v>304</v>
      </c>
      <c r="C216" s="51"/>
      <c r="D216" s="76" t="s">
        <v>348</v>
      </c>
      <c r="E216" s="32"/>
      <c r="F216" s="56">
        <f t="shared" si="69"/>
        <v>0</v>
      </c>
      <c r="G216" s="54"/>
      <c r="H216" s="57" t="e">
        <f t="shared" si="70"/>
        <v>#DIV/0!</v>
      </c>
      <c r="I216" s="58"/>
      <c r="J216" s="24"/>
    </row>
    <row r="217" spans="1:10" ht="20.25" customHeight="1">
      <c r="A217" s="76" t="s">
        <v>128</v>
      </c>
      <c r="B217" s="77" t="s">
        <v>305</v>
      </c>
      <c r="C217" s="51"/>
      <c r="D217" s="76" t="s">
        <v>355</v>
      </c>
      <c r="E217" s="32"/>
      <c r="F217" s="56">
        <f t="shared" si="69"/>
        <v>0</v>
      </c>
      <c r="G217" s="54"/>
      <c r="H217" s="57" t="e">
        <f t="shared" si="70"/>
        <v>#DIV/0!</v>
      </c>
      <c r="I217" s="58"/>
      <c r="J217" s="24"/>
    </row>
    <row r="218" spans="1:10" ht="20.25" customHeight="1">
      <c r="A218" s="76" t="s">
        <v>129</v>
      </c>
      <c r="B218" s="77" t="s">
        <v>306</v>
      </c>
      <c r="C218" s="51"/>
      <c r="D218" s="76" t="s">
        <v>355</v>
      </c>
      <c r="E218" s="32"/>
      <c r="F218" s="56">
        <f t="shared" si="69"/>
        <v>0</v>
      </c>
      <c r="G218" s="54"/>
      <c r="H218" s="57" t="e">
        <f t="shared" si="70"/>
        <v>#DIV/0!</v>
      </c>
      <c r="I218" s="58"/>
      <c r="J218" s="24"/>
    </row>
    <row r="219" spans="1:10" ht="20.25" customHeight="1">
      <c r="A219" s="76" t="s">
        <v>130</v>
      </c>
      <c r="B219" s="77" t="s">
        <v>307</v>
      </c>
      <c r="C219" s="51"/>
      <c r="D219" s="76" t="s">
        <v>355</v>
      </c>
      <c r="E219" s="32"/>
      <c r="F219" s="56">
        <f t="shared" si="69"/>
        <v>0</v>
      </c>
      <c r="G219" s="54"/>
      <c r="H219" s="57" t="e">
        <f t="shared" si="70"/>
        <v>#DIV/0!</v>
      </c>
      <c r="I219" s="58"/>
      <c r="J219" s="24"/>
    </row>
    <row r="220" spans="1:10" ht="20.25" customHeight="1">
      <c r="A220" s="74" t="s">
        <v>131</v>
      </c>
      <c r="B220" s="75" t="s">
        <v>308</v>
      </c>
      <c r="C220" s="51"/>
      <c r="D220" s="99"/>
      <c r="E220" s="32"/>
      <c r="F220" s="59"/>
      <c r="G220" s="60"/>
      <c r="H220" s="61"/>
      <c r="I220" s="58"/>
      <c r="J220" s="24"/>
    </row>
    <row r="221" spans="1:10" ht="20.25" customHeight="1">
      <c r="A221" s="76" t="s">
        <v>132</v>
      </c>
      <c r="B221" s="77" t="s">
        <v>309</v>
      </c>
      <c r="C221" s="51"/>
      <c r="D221" s="76" t="s">
        <v>13</v>
      </c>
      <c r="E221" s="32"/>
      <c r="F221" s="56">
        <f t="shared" ref="F221" si="71">+C221*E221</f>
        <v>0</v>
      </c>
      <c r="G221" s="54"/>
      <c r="H221" s="57" t="e">
        <f t="shared" ref="H221" si="72">+F221/$G$270</f>
        <v>#DIV/0!</v>
      </c>
      <c r="I221" s="58"/>
      <c r="J221" s="24"/>
    </row>
    <row r="222" spans="1:10" ht="20.25" customHeight="1">
      <c r="A222" s="74" t="s">
        <v>133</v>
      </c>
      <c r="B222" s="75" t="s">
        <v>310</v>
      </c>
      <c r="C222" s="51"/>
      <c r="D222" s="99"/>
      <c r="E222" s="32"/>
      <c r="F222" s="59"/>
      <c r="G222" s="60"/>
      <c r="H222" s="61"/>
      <c r="I222" s="58"/>
      <c r="J222" s="24"/>
    </row>
    <row r="223" spans="1:10" ht="20.25" customHeight="1">
      <c r="A223" s="76" t="s">
        <v>134</v>
      </c>
      <c r="B223" s="77" t="s">
        <v>311</v>
      </c>
      <c r="C223" s="51"/>
      <c r="D223" s="76" t="s">
        <v>348</v>
      </c>
      <c r="E223" s="32"/>
      <c r="F223" s="56">
        <f t="shared" ref="F223:F231" si="73">+C223*E223</f>
        <v>0</v>
      </c>
      <c r="G223" s="54"/>
      <c r="H223" s="57" t="e">
        <f t="shared" ref="H223:H231" si="74">+F223/$G$270</f>
        <v>#DIV/0!</v>
      </c>
      <c r="I223" s="58"/>
      <c r="J223" s="24"/>
    </row>
    <row r="224" spans="1:10" ht="20.25" customHeight="1">
      <c r="A224" s="76" t="s">
        <v>135</v>
      </c>
      <c r="B224" s="77" t="s">
        <v>312</v>
      </c>
      <c r="C224" s="51"/>
      <c r="D224" s="76" t="s">
        <v>348</v>
      </c>
      <c r="E224" s="32"/>
      <c r="F224" s="56">
        <f t="shared" si="73"/>
        <v>0</v>
      </c>
      <c r="G224" s="54"/>
      <c r="H224" s="57" t="e">
        <f t="shared" si="74"/>
        <v>#DIV/0!</v>
      </c>
      <c r="I224" s="58"/>
      <c r="J224" s="24"/>
    </row>
    <row r="225" spans="1:10" ht="20.25" customHeight="1">
      <c r="A225" s="76" t="s">
        <v>136</v>
      </c>
      <c r="B225" s="77" t="s">
        <v>313</v>
      </c>
      <c r="C225" s="51"/>
      <c r="D225" s="76" t="s">
        <v>348</v>
      </c>
      <c r="E225" s="32"/>
      <c r="F225" s="56">
        <f t="shared" si="73"/>
        <v>0</v>
      </c>
      <c r="G225" s="54"/>
      <c r="H225" s="57" t="e">
        <f t="shared" si="74"/>
        <v>#DIV/0!</v>
      </c>
      <c r="I225" s="58"/>
      <c r="J225" s="24"/>
    </row>
    <row r="226" spans="1:10" ht="20.25" customHeight="1">
      <c r="A226" s="76" t="s">
        <v>137</v>
      </c>
      <c r="B226" s="77" t="s">
        <v>314</v>
      </c>
      <c r="C226" s="51"/>
      <c r="D226" s="76" t="s">
        <v>13</v>
      </c>
      <c r="E226" s="32"/>
      <c r="F226" s="56">
        <f t="shared" si="73"/>
        <v>0</v>
      </c>
      <c r="G226" s="54"/>
      <c r="H226" s="57" t="e">
        <f t="shared" si="74"/>
        <v>#DIV/0!</v>
      </c>
      <c r="I226" s="58"/>
      <c r="J226" s="24"/>
    </row>
    <row r="227" spans="1:10" ht="20.25" customHeight="1">
      <c r="A227" s="76" t="s">
        <v>138</v>
      </c>
      <c r="B227" s="77" t="s">
        <v>315</v>
      </c>
      <c r="C227" s="51"/>
      <c r="D227" s="76" t="s">
        <v>348</v>
      </c>
      <c r="E227" s="32"/>
      <c r="F227" s="56">
        <f t="shared" si="73"/>
        <v>0</v>
      </c>
      <c r="G227" s="54"/>
      <c r="H227" s="57" t="e">
        <f t="shared" si="74"/>
        <v>#DIV/0!</v>
      </c>
      <c r="I227" s="58"/>
      <c r="J227" s="24"/>
    </row>
    <row r="228" spans="1:10" ht="20.25" customHeight="1">
      <c r="A228" s="76" t="s">
        <v>139</v>
      </c>
      <c r="B228" s="77" t="s">
        <v>316</v>
      </c>
      <c r="C228" s="51"/>
      <c r="D228" s="76" t="s">
        <v>348</v>
      </c>
      <c r="E228" s="32"/>
      <c r="F228" s="56">
        <f t="shared" si="73"/>
        <v>0</v>
      </c>
      <c r="G228" s="54"/>
      <c r="H228" s="57" t="e">
        <f t="shared" si="74"/>
        <v>#DIV/0!</v>
      </c>
      <c r="I228" s="58"/>
      <c r="J228" s="24"/>
    </row>
    <row r="229" spans="1:10" ht="20.25" customHeight="1">
      <c r="A229" s="76" t="s">
        <v>140</v>
      </c>
      <c r="B229" s="77" t="s">
        <v>317</v>
      </c>
      <c r="C229" s="51"/>
      <c r="D229" s="76" t="s">
        <v>348</v>
      </c>
      <c r="E229" s="32"/>
      <c r="F229" s="56">
        <f t="shared" si="73"/>
        <v>0</v>
      </c>
      <c r="G229" s="54"/>
      <c r="H229" s="57" t="e">
        <f t="shared" si="74"/>
        <v>#DIV/0!</v>
      </c>
      <c r="I229" s="58"/>
      <c r="J229" s="24"/>
    </row>
    <row r="230" spans="1:10" ht="20.25" customHeight="1">
      <c r="A230" s="76" t="s">
        <v>141</v>
      </c>
      <c r="B230" s="77" t="s">
        <v>318</v>
      </c>
      <c r="C230" s="51"/>
      <c r="D230" s="76" t="s">
        <v>348</v>
      </c>
      <c r="E230" s="32"/>
      <c r="F230" s="56">
        <f t="shared" si="73"/>
        <v>0</v>
      </c>
      <c r="G230" s="54"/>
      <c r="H230" s="57" t="e">
        <f t="shared" si="74"/>
        <v>#DIV/0!</v>
      </c>
      <c r="I230" s="58"/>
      <c r="J230" s="24"/>
    </row>
    <row r="231" spans="1:10" ht="20.25" customHeight="1">
      <c r="A231" s="76" t="s">
        <v>142</v>
      </c>
      <c r="B231" s="77" t="s">
        <v>319</v>
      </c>
      <c r="C231" s="51"/>
      <c r="D231" s="76" t="s">
        <v>348</v>
      </c>
      <c r="E231" s="32"/>
      <c r="F231" s="56">
        <f t="shared" si="73"/>
        <v>0</v>
      </c>
      <c r="G231" s="54"/>
      <c r="H231" s="57" t="e">
        <f t="shared" si="74"/>
        <v>#DIV/0!</v>
      </c>
      <c r="I231" s="58"/>
      <c r="J231" s="24"/>
    </row>
    <row r="232" spans="1:10" ht="20.25" customHeight="1" thickBot="1">
      <c r="A232" s="76"/>
      <c r="B232" s="77"/>
      <c r="C232" s="51"/>
      <c r="D232" s="76"/>
      <c r="E232" s="32"/>
      <c r="F232" s="59"/>
      <c r="G232" s="60"/>
      <c r="H232" s="61"/>
      <c r="I232" s="58"/>
      <c r="J232" s="24"/>
    </row>
    <row r="233" spans="1:10" ht="20.25" customHeight="1" thickBot="1">
      <c r="A233" s="73" t="s">
        <v>143</v>
      </c>
      <c r="B233" s="69" t="s">
        <v>320</v>
      </c>
      <c r="C233" s="46"/>
      <c r="D233" s="97"/>
      <c r="E233" s="46"/>
      <c r="F233" s="46"/>
      <c r="G233" s="70">
        <f>SUM(F235:F245)</f>
        <v>0</v>
      </c>
      <c r="H233" s="71"/>
      <c r="I233" s="72" t="e">
        <f>SUM(H235:H245)</f>
        <v>#DIV/0!</v>
      </c>
      <c r="J233" s="24"/>
    </row>
    <row r="234" spans="1:10" ht="20.25" customHeight="1">
      <c r="A234" s="95"/>
      <c r="B234" s="48"/>
      <c r="C234" s="49"/>
      <c r="D234" s="98"/>
      <c r="E234" s="49"/>
      <c r="F234" s="49"/>
      <c r="G234" s="47"/>
      <c r="H234" s="47"/>
      <c r="I234" s="50"/>
      <c r="J234" s="24"/>
    </row>
    <row r="235" spans="1:10" ht="20.25" customHeight="1">
      <c r="A235" s="90">
        <v>21.1</v>
      </c>
      <c r="B235" s="77" t="s">
        <v>321</v>
      </c>
      <c r="C235" s="51"/>
      <c r="D235" s="76" t="s">
        <v>356</v>
      </c>
      <c r="E235" s="32"/>
      <c r="F235" s="56">
        <f t="shared" ref="F235:F240" si="75">+C235*E235</f>
        <v>0</v>
      </c>
      <c r="G235" s="54"/>
      <c r="H235" s="57" t="e">
        <f t="shared" ref="H235:H240" si="76">+F235/$G$270</f>
        <v>#DIV/0!</v>
      </c>
      <c r="I235" s="58"/>
      <c r="J235" s="24"/>
    </row>
    <row r="236" spans="1:10" ht="20.25" customHeight="1">
      <c r="A236" s="90">
        <v>21.2</v>
      </c>
      <c r="B236" s="77" t="s">
        <v>165</v>
      </c>
      <c r="C236" s="51"/>
      <c r="D236" s="101" t="s">
        <v>347</v>
      </c>
      <c r="E236" s="32"/>
      <c r="F236" s="56">
        <f t="shared" si="75"/>
        <v>0</v>
      </c>
      <c r="G236" s="54"/>
      <c r="H236" s="57" t="e">
        <f t="shared" si="76"/>
        <v>#DIV/0!</v>
      </c>
      <c r="I236" s="58"/>
      <c r="J236" s="24"/>
    </row>
    <row r="237" spans="1:10" ht="20.25" customHeight="1">
      <c r="A237" s="90">
        <v>21.4</v>
      </c>
      <c r="B237" s="77" t="s">
        <v>322</v>
      </c>
      <c r="C237" s="51"/>
      <c r="D237" s="76" t="s">
        <v>13</v>
      </c>
      <c r="E237" s="32"/>
      <c r="F237" s="56">
        <f t="shared" si="75"/>
        <v>0</v>
      </c>
      <c r="G237" s="54"/>
      <c r="H237" s="57" t="e">
        <f t="shared" si="76"/>
        <v>#DIV/0!</v>
      </c>
      <c r="I237" s="58"/>
      <c r="J237" s="24"/>
    </row>
    <row r="238" spans="1:10" ht="20.25" customHeight="1">
      <c r="A238" s="91">
        <v>21.16</v>
      </c>
      <c r="B238" s="77" t="s">
        <v>323</v>
      </c>
      <c r="C238" s="51"/>
      <c r="D238" s="76" t="s">
        <v>13</v>
      </c>
      <c r="E238" s="32"/>
      <c r="F238" s="56">
        <f t="shared" si="75"/>
        <v>0</v>
      </c>
      <c r="G238" s="54"/>
      <c r="H238" s="57" t="e">
        <f t="shared" si="76"/>
        <v>#DIV/0!</v>
      </c>
      <c r="I238" s="58"/>
      <c r="J238" s="24"/>
    </row>
    <row r="239" spans="1:10" ht="20.25" customHeight="1">
      <c r="A239" s="77" t="s">
        <v>144</v>
      </c>
      <c r="B239" s="77" t="s">
        <v>324</v>
      </c>
      <c r="C239" s="51"/>
      <c r="D239" s="76" t="s">
        <v>13</v>
      </c>
      <c r="E239" s="32"/>
      <c r="F239" s="56">
        <f t="shared" si="75"/>
        <v>0</v>
      </c>
      <c r="G239" s="54"/>
      <c r="H239" s="57" t="e">
        <f t="shared" si="76"/>
        <v>#DIV/0!</v>
      </c>
      <c r="I239" s="58"/>
      <c r="J239" s="24"/>
    </row>
    <row r="240" spans="1:10" ht="20.25" customHeight="1">
      <c r="A240" s="91">
        <v>21.17</v>
      </c>
      <c r="B240" s="77" t="s">
        <v>325</v>
      </c>
      <c r="C240" s="51"/>
      <c r="D240" s="76" t="s">
        <v>348</v>
      </c>
      <c r="E240" s="32"/>
      <c r="F240" s="56">
        <f t="shared" si="75"/>
        <v>0</v>
      </c>
      <c r="G240" s="54"/>
      <c r="H240" s="57" t="e">
        <f t="shared" si="76"/>
        <v>#DIV/0!</v>
      </c>
      <c r="I240" s="58"/>
      <c r="J240" s="24"/>
    </row>
    <row r="241" spans="1:10" ht="20.25" customHeight="1">
      <c r="A241" s="91">
        <v>21.19</v>
      </c>
      <c r="B241" s="92" t="s">
        <v>326</v>
      </c>
      <c r="C241" s="51"/>
      <c r="D241" s="99"/>
      <c r="E241" s="32"/>
      <c r="F241" s="59"/>
      <c r="G241" s="60"/>
      <c r="H241" s="61"/>
      <c r="I241" s="58"/>
      <c r="J241" s="24"/>
    </row>
    <row r="242" spans="1:10" ht="20.25" customHeight="1">
      <c r="A242" s="77" t="s">
        <v>145</v>
      </c>
      <c r="B242" s="77" t="s">
        <v>327</v>
      </c>
      <c r="C242" s="51"/>
      <c r="D242" s="76" t="s">
        <v>348</v>
      </c>
      <c r="E242" s="32"/>
      <c r="F242" s="56">
        <f t="shared" ref="F242:F245" si="77">+C242*E242</f>
        <v>0</v>
      </c>
      <c r="G242" s="54"/>
      <c r="H242" s="57" t="e">
        <f t="shared" ref="H242:H245" si="78">+F242/$G$270</f>
        <v>#DIV/0!</v>
      </c>
      <c r="I242" s="58"/>
      <c r="J242" s="24"/>
    </row>
    <row r="243" spans="1:10" ht="20.25" customHeight="1">
      <c r="A243" s="77" t="s">
        <v>146</v>
      </c>
      <c r="B243" s="77" t="s">
        <v>328</v>
      </c>
      <c r="C243" s="51"/>
      <c r="D243" s="76" t="s">
        <v>348</v>
      </c>
      <c r="E243" s="32"/>
      <c r="F243" s="56">
        <f t="shared" si="77"/>
        <v>0</v>
      </c>
      <c r="G243" s="54"/>
      <c r="H243" s="57" t="e">
        <f t="shared" si="78"/>
        <v>#DIV/0!</v>
      </c>
      <c r="I243" s="58"/>
      <c r="J243" s="24"/>
    </row>
    <row r="244" spans="1:10" ht="20.25" customHeight="1">
      <c r="A244" s="77" t="s">
        <v>147</v>
      </c>
      <c r="B244" s="77" t="s">
        <v>329</v>
      </c>
      <c r="C244" s="51"/>
      <c r="D244" s="76" t="s">
        <v>348</v>
      </c>
      <c r="E244" s="32"/>
      <c r="F244" s="56">
        <f t="shared" si="77"/>
        <v>0</v>
      </c>
      <c r="G244" s="54"/>
      <c r="H244" s="57" t="e">
        <f t="shared" si="78"/>
        <v>#DIV/0!</v>
      </c>
      <c r="I244" s="58"/>
      <c r="J244" s="24"/>
    </row>
    <row r="245" spans="1:10" ht="20.25" customHeight="1">
      <c r="A245" s="91">
        <v>21.21</v>
      </c>
      <c r="B245" s="77" t="s">
        <v>330</v>
      </c>
      <c r="C245" s="51"/>
      <c r="D245" s="76" t="s">
        <v>13</v>
      </c>
      <c r="E245" s="32"/>
      <c r="F245" s="56">
        <f t="shared" si="77"/>
        <v>0</v>
      </c>
      <c r="G245" s="54"/>
      <c r="H245" s="57" t="e">
        <f t="shared" si="78"/>
        <v>#DIV/0!</v>
      </c>
      <c r="I245" s="58"/>
      <c r="J245" s="24"/>
    </row>
    <row r="246" spans="1:10" ht="20.25" customHeight="1" thickBot="1">
      <c r="A246" s="91"/>
      <c r="B246" s="77"/>
      <c r="C246" s="51"/>
      <c r="D246" s="76"/>
      <c r="E246" s="32"/>
      <c r="F246" s="59"/>
      <c r="G246" s="60"/>
      <c r="H246" s="61"/>
      <c r="I246" s="58"/>
      <c r="J246" s="24"/>
    </row>
    <row r="247" spans="1:10" ht="20.25" customHeight="1" thickBot="1">
      <c r="A247" s="73" t="s">
        <v>148</v>
      </c>
      <c r="B247" s="69" t="s">
        <v>331</v>
      </c>
      <c r="C247" s="46"/>
      <c r="D247" s="97"/>
      <c r="E247" s="46"/>
      <c r="F247" s="46"/>
      <c r="G247" s="70">
        <f>SUM(F249:F250)</f>
        <v>0</v>
      </c>
      <c r="H247" s="71"/>
      <c r="I247" s="72" t="e">
        <f>SUM(H249:H250)</f>
        <v>#DIV/0!</v>
      </c>
      <c r="J247" s="24"/>
    </row>
    <row r="248" spans="1:10" ht="20.25" customHeight="1">
      <c r="A248" s="95"/>
      <c r="B248" s="48"/>
      <c r="C248" s="49"/>
      <c r="D248" s="98"/>
      <c r="E248" s="49"/>
      <c r="F248" s="49"/>
      <c r="G248" s="47"/>
      <c r="H248" s="47"/>
      <c r="I248" s="50"/>
      <c r="J248" s="24"/>
    </row>
    <row r="249" spans="1:10" ht="20.25" customHeight="1">
      <c r="A249" s="93">
        <v>22.4</v>
      </c>
      <c r="B249" s="77" t="s">
        <v>332</v>
      </c>
      <c r="C249" s="51"/>
      <c r="D249" s="76" t="s">
        <v>348</v>
      </c>
      <c r="E249" s="32"/>
      <c r="F249" s="56">
        <f t="shared" ref="F249:F250" si="79">+C249*E249</f>
        <v>0</v>
      </c>
      <c r="G249" s="54"/>
      <c r="H249" s="57" t="e">
        <f t="shared" ref="H249:H250" si="80">+F249/$G$270</f>
        <v>#DIV/0!</v>
      </c>
      <c r="I249" s="58"/>
      <c r="J249" s="24"/>
    </row>
    <row r="250" spans="1:10" ht="20.25" customHeight="1">
      <c r="A250" s="93">
        <v>22.6</v>
      </c>
      <c r="B250" s="77" t="s">
        <v>333</v>
      </c>
      <c r="C250" s="51"/>
      <c r="D250" s="76" t="s">
        <v>348</v>
      </c>
      <c r="E250" s="32"/>
      <c r="F250" s="56">
        <f t="shared" si="79"/>
        <v>0</v>
      </c>
      <c r="G250" s="54"/>
      <c r="H250" s="57" t="e">
        <f t="shared" si="80"/>
        <v>#DIV/0!</v>
      </c>
      <c r="I250" s="58"/>
      <c r="J250" s="24"/>
    </row>
    <row r="251" spans="1:10" ht="20.25" customHeight="1" thickBot="1">
      <c r="A251" s="93"/>
      <c r="B251" s="77"/>
      <c r="C251" s="51"/>
      <c r="D251" s="76"/>
      <c r="E251" s="32"/>
      <c r="F251" s="59"/>
      <c r="G251" s="60"/>
      <c r="H251" s="61"/>
      <c r="I251" s="58"/>
      <c r="J251" s="24"/>
    </row>
    <row r="252" spans="1:10" ht="20.25" customHeight="1" thickBot="1">
      <c r="A252" s="73" t="s">
        <v>149</v>
      </c>
      <c r="B252" s="69" t="s">
        <v>334</v>
      </c>
      <c r="C252" s="46"/>
      <c r="D252" s="97"/>
      <c r="E252" s="46"/>
      <c r="F252" s="46"/>
      <c r="G252" s="70">
        <f>SUM(F254:F257)</f>
        <v>0</v>
      </c>
      <c r="H252" s="71"/>
      <c r="I252" s="72" t="e">
        <f>SUM(H254:H257)</f>
        <v>#DIV/0!</v>
      </c>
      <c r="J252" s="24"/>
    </row>
    <row r="253" spans="1:10" ht="20.25" customHeight="1">
      <c r="A253" s="95"/>
      <c r="B253" s="48"/>
      <c r="C253" s="49"/>
      <c r="D253" s="98"/>
      <c r="E253" s="49"/>
      <c r="F253" s="49"/>
      <c r="G253" s="47"/>
      <c r="H253" s="47"/>
      <c r="I253" s="50"/>
      <c r="J253" s="24"/>
    </row>
    <row r="254" spans="1:10" ht="20.25" customHeight="1">
      <c r="A254" s="93">
        <v>25.1</v>
      </c>
      <c r="B254" s="77" t="s">
        <v>335</v>
      </c>
      <c r="C254" s="51"/>
      <c r="D254" s="76" t="s">
        <v>13</v>
      </c>
      <c r="E254" s="32"/>
      <c r="F254" s="56">
        <f t="shared" ref="F254:F257" si="81">+C254*E254</f>
        <v>0</v>
      </c>
      <c r="G254" s="54"/>
      <c r="H254" s="57" t="e">
        <f t="shared" ref="H254:H257" si="82">+F254/$G$270</f>
        <v>#DIV/0!</v>
      </c>
      <c r="I254" s="58"/>
      <c r="J254" s="24"/>
    </row>
    <row r="255" spans="1:10" ht="20.25" customHeight="1">
      <c r="A255" s="93">
        <v>25.2</v>
      </c>
      <c r="B255" s="77" t="s">
        <v>336</v>
      </c>
      <c r="C255" s="51"/>
      <c r="D255" s="76" t="s">
        <v>13</v>
      </c>
      <c r="E255" s="32"/>
      <c r="F255" s="56">
        <f t="shared" si="81"/>
        <v>0</v>
      </c>
      <c r="G255" s="54"/>
      <c r="H255" s="57" t="e">
        <f t="shared" si="82"/>
        <v>#DIV/0!</v>
      </c>
      <c r="I255" s="58"/>
      <c r="J255" s="24"/>
    </row>
    <row r="256" spans="1:10" ht="20.25" customHeight="1">
      <c r="A256" s="93">
        <v>25.4</v>
      </c>
      <c r="B256" s="77" t="s">
        <v>337</v>
      </c>
      <c r="C256" s="51"/>
      <c r="D256" s="76" t="s">
        <v>13</v>
      </c>
      <c r="E256" s="32"/>
      <c r="F256" s="56">
        <f t="shared" si="81"/>
        <v>0</v>
      </c>
      <c r="G256" s="54"/>
      <c r="H256" s="57" t="e">
        <f t="shared" si="82"/>
        <v>#DIV/0!</v>
      </c>
      <c r="I256" s="58"/>
      <c r="J256" s="24"/>
    </row>
    <row r="257" spans="1:22" ht="20.25" customHeight="1">
      <c r="A257" s="93">
        <v>25.7</v>
      </c>
      <c r="B257" s="77" t="s">
        <v>338</v>
      </c>
      <c r="C257" s="51"/>
      <c r="D257" s="76" t="s">
        <v>13</v>
      </c>
      <c r="E257" s="32"/>
      <c r="F257" s="56">
        <f t="shared" si="81"/>
        <v>0</v>
      </c>
      <c r="G257" s="54"/>
      <c r="H257" s="57" t="e">
        <f t="shared" si="82"/>
        <v>#DIV/0!</v>
      </c>
      <c r="I257" s="58"/>
      <c r="J257" s="24"/>
    </row>
    <row r="258" spans="1:22" ht="20.25" customHeight="1" thickBot="1">
      <c r="A258" s="93"/>
      <c r="B258" s="77"/>
      <c r="C258" s="51"/>
      <c r="D258" s="76"/>
      <c r="E258" s="32"/>
      <c r="F258" s="59"/>
      <c r="G258" s="60"/>
      <c r="H258" s="61"/>
      <c r="I258" s="58"/>
      <c r="J258" s="24"/>
    </row>
    <row r="259" spans="1:22" ht="20.25" customHeight="1" thickBot="1">
      <c r="A259" s="73" t="s">
        <v>150</v>
      </c>
      <c r="B259" s="69" t="s">
        <v>241</v>
      </c>
      <c r="C259" s="46"/>
      <c r="D259" s="97"/>
      <c r="E259" s="46"/>
      <c r="F259" s="46"/>
      <c r="G259" s="70">
        <f>SUM(F261:F267)</f>
        <v>0</v>
      </c>
      <c r="H259" s="71"/>
      <c r="I259" s="72" t="e">
        <f>SUM(H261:H267)</f>
        <v>#DIV/0!</v>
      </c>
      <c r="J259" s="24"/>
    </row>
    <row r="260" spans="1:22" ht="20.25" customHeight="1">
      <c r="A260" s="95"/>
      <c r="B260" s="48"/>
      <c r="C260" s="49"/>
      <c r="D260" s="98"/>
      <c r="E260" s="49"/>
      <c r="F260" s="49"/>
      <c r="G260" s="47"/>
      <c r="H260" s="47"/>
      <c r="I260" s="50"/>
      <c r="J260" s="24"/>
    </row>
    <row r="261" spans="1:22" ht="20.25" customHeight="1">
      <c r="A261" s="93">
        <v>26.1</v>
      </c>
      <c r="B261" s="77" t="s">
        <v>339</v>
      </c>
      <c r="C261" s="51"/>
      <c r="D261" s="76" t="s">
        <v>349</v>
      </c>
      <c r="E261" s="32"/>
      <c r="F261" s="56">
        <f t="shared" ref="F261:F267" si="83">+C261*E261</f>
        <v>0</v>
      </c>
      <c r="G261" s="54"/>
      <c r="H261" s="57" t="e">
        <f t="shared" ref="H261:H267" si="84">+F261/$G$270</f>
        <v>#DIV/0!</v>
      </c>
      <c r="I261" s="58"/>
      <c r="J261" s="24"/>
    </row>
    <row r="262" spans="1:22" ht="20.25" customHeight="1">
      <c r="A262" s="93">
        <v>26.2</v>
      </c>
      <c r="B262" s="77" t="s">
        <v>340</v>
      </c>
      <c r="C262" s="51"/>
      <c r="D262" s="76" t="s">
        <v>13</v>
      </c>
      <c r="E262" s="32"/>
      <c r="F262" s="56">
        <f t="shared" si="83"/>
        <v>0</v>
      </c>
      <c r="G262" s="54"/>
      <c r="H262" s="57" t="e">
        <f t="shared" si="84"/>
        <v>#DIV/0!</v>
      </c>
      <c r="I262" s="58"/>
      <c r="J262" s="24"/>
    </row>
    <row r="263" spans="1:22" ht="20.25" customHeight="1">
      <c r="A263" s="93">
        <v>26.3</v>
      </c>
      <c r="B263" s="77" t="s">
        <v>341</v>
      </c>
      <c r="C263" s="51"/>
      <c r="D263" s="76" t="s">
        <v>13</v>
      </c>
      <c r="E263" s="32"/>
      <c r="F263" s="56">
        <f t="shared" si="83"/>
        <v>0</v>
      </c>
      <c r="G263" s="54"/>
      <c r="H263" s="57" t="e">
        <f t="shared" si="84"/>
        <v>#DIV/0!</v>
      </c>
      <c r="I263" s="58"/>
      <c r="J263" s="24"/>
    </row>
    <row r="264" spans="1:22" ht="20.25" customHeight="1">
      <c r="A264" s="93">
        <v>26.4</v>
      </c>
      <c r="B264" s="77" t="s">
        <v>342</v>
      </c>
      <c r="C264" s="51"/>
      <c r="D264" s="76" t="s">
        <v>349</v>
      </c>
      <c r="E264" s="32"/>
      <c r="F264" s="56">
        <f t="shared" si="83"/>
        <v>0</v>
      </c>
      <c r="G264" s="54"/>
      <c r="H264" s="57" t="e">
        <f t="shared" si="84"/>
        <v>#DIV/0!</v>
      </c>
      <c r="I264" s="58"/>
      <c r="J264" s="24"/>
    </row>
    <row r="265" spans="1:22" ht="20.25" customHeight="1">
      <c r="A265" s="93">
        <v>26.5</v>
      </c>
      <c r="B265" s="77" t="s">
        <v>343</v>
      </c>
      <c r="C265" s="51"/>
      <c r="D265" s="76" t="s">
        <v>349</v>
      </c>
      <c r="E265" s="32"/>
      <c r="F265" s="56">
        <f t="shared" si="83"/>
        <v>0</v>
      </c>
      <c r="G265" s="54"/>
      <c r="H265" s="57" t="e">
        <f t="shared" si="84"/>
        <v>#DIV/0!</v>
      </c>
      <c r="I265" s="58"/>
      <c r="J265" s="24"/>
    </row>
    <row r="266" spans="1:22" ht="20.25" customHeight="1">
      <c r="A266" s="93">
        <v>26.7</v>
      </c>
      <c r="B266" s="77" t="s">
        <v>344</v>
      </c>
      <c r="C266" s="51"/>
      <c r="D266" s="76" t="s">
        <v>13</v>
      </c>
      <c r="E266" s="32"/>
      <c r="F266" s="56">
        <f t="shared" si="83"/>
        <v>0</v>
      </c>
      <c r="G266" s="54"/>
      <c r="H266" s="57" t="e">
        <f t="shared" si="84"/>
        <v>#DIV/0!</v>
      </c>
      <c r="I266" s="58"/>
      <c r="J266" s="24"/>
    </row>
    <row r="267" spans="1:22" ht="20.25" customHeight="1">
      <c r="A267" s="94">
        <v>26.1</v>
      </c>
      <c r="B267" s="77" t="s">
        <v>345</v>
      </c>
      <c r="C267" s="51"/>
      <c r="D267" s="76" t="s">
        <v>13</v>
      </c>
      <c r="E267" s="32"/>
      <c r="F267" s="56">
        <f t="shared" si="83"/>
        <v>0</v>
      </c>
      <c r="G267" s="54"/>
      <c r="H267" s="57" t="e">
        <f t="shared" si="84"/>
        <v>#DIV/0!</v>
      </c>
      <c r="I267" s="58"/>
      <c r="J267" s="24"/>
    </row>
    <row r="268" spans="1:22" ht="20.25" customHeight="1">
      <c r="A268" s="45"/>
      <c r="B268" s="45"/>
      <c r="C268" s="51"/>
      <c r="D268" s="52"/>
      <c r="E268" s="32"/>
      <c r="F268" s="59"/>
      <c r="G268" s="60"/>
      <c r="H268" s="61"/>
      <c r="I268" s="58"/>
      <c r="J268" s="24"/>
    </row>
    <row r="269" spans="1:22" ht="15" thickBot="1">
      <c r="A269" s="19"/>
      <c r="B269" s="37"/>
      <c r="C269" s="20"/>
      <c r="D269" s="42"/>
      <c r="E269" s="20"/>
      <c r="F269" s="20"/>
      <c r="G269" s="21"/>
      <c r="H269" s="21"/>
      <c r="I269" s="25"/>
      <c r="J269" s="23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s="2" customFormat="1" ht="29.25" customHeight="1" thickBot="1">
      <c r="A270" s="108" t="s">
        <v>7</v>
      </c>
      <c r="B270" s="109"/>
      <c r="C270" s="26"/>
      <c r="D270" s="43"/>
      <c r="E270" s="27"/>
      <c r="F270" s="28"/>
      <c r="G270" s="29">
        <f>SUM(G19:G268)</f>
        <v>0</v>
      </c>
      <c r="H270" s="30"/>
      <c r="I270" s="29" t="e">
        <f>SUM(I19:I268)</f>
        <v>#DIV/0!</v>
      </c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</row>
    <row r="271" spans="1:22" ht="21" customHeight="1" thickBot="1">
      <c r="B271" s="1"/>
    </row>
    <row r="272" spans="1:22">
      <c r="A272" s="104" t="s">
        <v>14</v>
      </c>
      <c r="B272" s="105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" ht="15" thickBot="1">
      <c r="A273" s="106"/>
      <c r="B273" s="107"/>
    </row>
    <row r="284" spans="1:2" ht="31.5" customHeight="1"/>
    <row r="290" ht="15" customHeight="1"/>
  </sheetData>
  <mergeCells count="8">
    <mergeCell ref="C3:I3"/>
    <mergeCell ref="A3:B3"/>
    <mergeCell ref="A272:B273"/>
    <mergeCell ref="A270:B270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W7CRODRIGUEZ</cp:lastModifiedBy>
  <cp:lastPrinted>2014-05-14T14:30:25Z</cp:lastPrinted>
  <dcterms:created xsi:type="dcterms:W3CDTF">2013-03-18T18:41:53Z</dcterms:created>
  <dcterms:modified xsi:type="dcterms:W3CDTF">2019-09-24T20:13:06Z</dcterms:modified>
</cp:coreProperties>
</file>